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1" yWindow="121" windowWidth="15213" windowHeight="8640" activeTab="1"/>
  </bookViews>
  <sheets>
    <sheet name="القائمة" sheetId="7" r:id="rId1"/>
    <sheet name="بحث" sheetId="3" r:id="rId2"/>
    <sheet name="مواعيد غدا" sheetId="5" r:id="rId3"/>
    <sheet name="العقود اليومية" sheetId="1" r:id="rId4"/>
    <sheet name="التحصيل" sheetId="2" r:id="rId5"/>
  </sheets>
  <definedNames>
    <definedName name="_xlnm._FilterDatabase" localSheetId="3" hidden="1">'العقود اليومية'!$A$4:$P$54</definedName>
    <definedName name="NاسمM">'العقود اليومية'!$D$5:$D$54</definedName>
    <definedName name="NالعقودM">'العقود اليومية'!$A$5:$P$54</definedName>
    <definedName name="NتاريخM">'العقود اليومية'!$C$5:$C$54</definedName>
    <definedName name="Nجوال1M">'العقود اليومية'!$E$5:$E$54</definedName>
    <definedName name="Nجوال2M">'العقود اليومية'!$F$5:$F$54</definedName>
    <definedName name="NعقدM">'العقود اليومية'!$B$5:$B$54</definedName>
    <definedName name="NعنوانM">'العقود اليومية'!$G$5:$G$54</definedName>
    <definedName name="table1">'العقود اليومية'!$B$5:$B$54</definedName>
  </definedNames>
  <calcPr calcId="145621"/>
</workbook>
</file>

<file path=xl/calcChain.xml><?xml version="1.0" encoding="utf-8"?>
<calcChain xmlns="http://schemas.openxmlformats.org/spreadsheetml/2006/main">
  <c r="R7" i="3" l="1" a="1"/>
  <c r="R7" i="3" s="1"/>
  <c r="R8" i="3" a="1"/>
  <c r="R8" i="3" s="1"/>
  <c r="R9" i="3" a="1"/>
  <c r="R9" i="3" s="1"/>
  <c r="R10" i="3" a="1"/>
  <c r="R10" i="3" s="1"/>
  <c r="R11" i="3" a="1"/>
  <c r="R11" i="3" s="1"/>
  <c r="R12" i="3" a="1"/>
  <c r="R12" i="3" s="1"/>
  <c r="R13" i="3" a="1"/>
  <c r="R13" i="3" s="1"/>
  <c r="R14" i="3" a="1"/>
  <c r="R14" i="3" s="1"/>
  <c r="R15" i="3" a="1"/>
  <c r="R15" i="3" s="1"/>
  <c r="R16" i="3" a="1"/>
  <c r="R16" i="3" s="1"/>
  <c r="R17" i="3" a="1"/>
  <c r="R17" i="3" s="1"/>
  <c r="R18" i="3" a="1"/>
  <c r="R18" i="3" s="1"/>
  <c r="R19" i="3" a="1"/>
  <c r="R19" i="3" s="1"/>
  <c r="R20" i="3" a="1"/>
  <c r="R20" i="3" s="1"/>
  <c r="R21" i="3" a="1"/>
  <c r="R21" i="3" s="1"/>
  <c r="R22" i="3" a="1"/>
  <c r="R22" i="3" s="1"/>
  <c r="R23" i="3" a="1"/>
  <c r="R23" i="3" s="1"/>
  <c r="R24" i="3" a="1"/>
  <c r="R24" i="3" s="1"/>
  <c r="R25" i="3" a="1"/>
  <c r="R25" i="3" s="1"/>
  <c r="R26" i="3" a="1"/>
  <c r="R26" i="3" s="1"/>
  <c r="R27" i="3" a="1"/>
  <c r="R27" i="3" s="1"/>
  <c r="R28" i="3" a="1"/>
  <c r="R28" i="3" s="1"/>
  <c r="R29" i="3" a="1"/>
  <c r="R29" i="3" s="1"/>
  <c r="R30" i="3" a="1"/>
  <c r="R30" i="3" s="1"/>
  <c r="R31" i="3" a="1"/>
  <c r="R31" i="3" s="1"/>
  <c r="R32" i="3" a="1"/>
  <c r="R32" i="3" s="1"/>
  <c r="R33" i="3" a="1"/>
  <c r="R33" i="3" s="1"/>
  <c r="R34" i="3" a="1"/>
  <c r="R34" i="3" s="1"/>
  <c r="R35" i="3" a="1"/>
  <c r="R35" i="3" s="1"/>
  <c r="R36" i="3" a="1"/>
  <c r="R36" i="3" s="1"/>
  <c r="R37" i="3" a="1"/>
  <c r="R37" i="3" s="1"/>
  <c r="R38" i="3" a="1"/>
  <c r="R38" i="3"/>
  <c r="R39" i="3" a="1"/>
  <c r="R39" i="3" s="1"/>
  <c r="R40" i="3" a="1"/>
  <c r="R40" i="3" s="1"/>
  <c r="R41" i="3" a="1"/>
  <c r="R41" i="3" s="1"/>
  <c r="R42" i="3" a="1"/>
  <c r="R42" i="3" s="1"/>
  <c r="R43" i="3" a="1"/>
  <c r="R43" i="3" s="1"/>
  <c r="R44" i="3" a="1"/>
  <c r="R44" i="3" s="1"/>
  <c r="R45" i="3" a="1"/>
  <c r="R45" i="3" s="1"/>
  <c r="R46" i="3" a="1"/>
  <c r="R46" i="3" s="1"/>
  <c r="R47" i="3" a="1"/>
  <c r="R47" i="3" s="1"/>
  <c r="R48" i="3" a="1"/>
  <c r="R48" i="3" s="1"/>
  <c r="R49" i="3" a="1"/>
  <c r="R49" i="3" s="1"/>
  <c r="R50" i="3" a="1"/>
  <c r="R50" i="3" s="1"/>
  <c r="R51" i="3" a="1"/>
  <c r="R51" i="3" s="1"/>
  <c r="R52" i="3" a="1"/>
  <c r="R52" i="3" s="1"/>
  <c r="R53" i="3" a="1"/>
  <c r="R53" i="3" s="1"/>
  <c r="R54" i="3" a="1"/>
  <c r="R54" i="3"/>
  <c r="R55" i="3" a="1"/>
  <c r="R55" i="3" s="1"/>
  <c r="R56" i="3" a="1"/>
  <c r="R56" i="3" s="1"/>
  <c r="R57" i="3" a="1"/>
  <c r="R57" i="3" s="1"/>
  <c r="R58" i="3" a="1"/>
  <c r="R58" i="3" s="1"/>
  <c r="R59" i="3" a="1"/>
  <c r="R59" i="3" s="1"/>
  <c r="R60" i="3" a="1"/>
  <c r="R60" i="3" s="1"/>
  <c r="R61" i="3" a="1"/>
  <c r="R61" i="3" s="1"/>
  <c r="R62" i="3" a="1"/>
  <c r="R62" i="3" s="1"/>
  <c r="R63" i="3" a="1"/>
  <c r="R63" i="3" s="1"/>
  <c r="R64" i="3" a="1"/>
  <c r="R64" i="3" s="1"/>
  <c r="R65" i="3" a="1"/>
  <c r="R65" i="3" s="1"/>
  <c r="R66" i="3" a="1"/>
  <c r="R66" i="3" s="1"/>
  <c r="R67" i="3" a="1"/>
  <c r="R67" i="3" s="1"/>
  <c r="R68" i="3" a="1"/>
  <c r="R68" i="3" s="1"/>
  <c r="R69" i="3" a="1"/>
  <c r="R69" i="3" s="1"/>
  <c r="R70" i="3" a="1"/>
  <c r="R70" i="3"/>
  <c r="R71" i="3" a="1"/>
  <c r="R71" i="3" s="1"/>
  <c r="R72" i="3" a="1"/>
  <c r="R72" i="3" s="1"/>
  <c r="R73" i="3" a="1"/>
  <c r="R73" i="3" s="1"/>
  <c r="R74" i="3" a="1"/>
  <c r="R74" i="3" s="1"/>
  <c r="R75" i="3" a="1"/>
  <c r="R75" i="3" s="1"/>
  <c r="R76" i="3" a="1"/>
  <c r="R76" i="3" s="1"/>
  <c r="R77" i="3" a="1"/>
  <c r="R77" i="3" s="1"/>
  <c r="R78" i="3" a="1"/>
  <c r="R78" i="3" s="1"/>
  <c r="R79" i="3" a="1"/>
  <c r="R79" i="3" s="1"/>
  <c r="R80" i="3" a="1"/>
  <c r="R80" i="3" s="1"/>
  <c r="R81" i="3" a="1"/>
  <c r="R81" i="3" s="1"/>
  <c r="R82" i="3" a="1"/>
  <c r="R82" i="3" s="1"/>
  <c r="R83" i="3" a="1"/>
  <c r="R83" i="3" s="1"/>
  <c r="R84" i="3" a="1"/>
  <c r="R84" i="3" s="1"/>
  <c r="R85" i="3" a="1"/>
  <c r="R85" i="3" s="1"/>
  <c r="R86" i="3" a="1"/>
  <c r="R86" i="3" s="1"/>
  <c r="R87" i="3" a="1"/>
  <c r="R87" i="3" s="1"/>
  <c r="R88" i="3" a="1"/>
  <c r="R88" i="3" s="1"/>
  <c r="R89" i="3" a="1"/>
  <c r="R89" i="3" s="1"/>
  <c r="R90" i="3" a="1"/>
  <c r="R90" i="3" s="1"/>
  <c r="R91" i="3" a="1"/>
  <c r="R91" i="3" s="1"/>
  <c r="R92" i="3" a="1"/>
  <c r="R92" i="3" s="1"/>
  <c r="R93" i="3" a="1"/>
  <c r="R93" i="3" s="1"/>
  <c r="R94" i="3" a="1"/>
  <c r="R94" i="3" s="1"/>
  <c r="R95" i="3" a="1"/>
  <c r="R95" i="3" s="1"/>
  <c r="R96" i="3" a="1"/>
  <c r="R96" i="3" s="1"/>
  <c r="R97" i="3" a="1"/>
  <c r="R97" i="3" s="1"/>
  <c r="R98" i="3" a="1"/>
  <c r="R98" i="3"/>
  <c r="R99" i="3" a="1"/>
  <c r="R99" i="3" s="1"/>
  <c r="R100" i="3" a="1"/>
  <c r="R100" i="3" s="1"/>
  <c r="R6" i="3" a="1"/>
  <c r="R6" i="3" s="1"/>
  <c r="L8" i="3" l="1"/>
  <c r="Q9" i="3"/>
  <c r="N10" i="3"/>
  <c r="P11" i="3"/>
  <c r="E12" i="3"/>
  <c r="P13" i="3"/>
  <c r="Q14" i="3"/>
  <c r="J16" i="3"/>
  <c r="Q17" i="3"/>
  <c r="J18" i="3"/>
  <c r="B19" i="3"/>
  <c r="Q20" i="3"/>
  <c r="J21" i="3"/>
  <c r="J22" i="3"/>
  <c r="M23" i="3"/>
  <c r="Q24" i="3"/>
  <c r="B25" i="3"/>
  <c r="J27" i="3"/>
  <c r="Q28" i="3"/>
  <c r="J29" i="3"/>
  <c r="J30" i="3"/>
  <c r="E31" i="3"/>
  <c r="C32" i="3"/>
  <c r="M36" i="3"/>
  <c r="H37" i="3"/>
  <c r="L38" i="3"/>
  <c r="H39" i="3"/>
  <c r="L41" i="3"/>
  <c r="L42" i="3"/>
  <c r="M44" i="3"/>
  <c r="H45" i="3"/>
  <c r="L46" i="3"/>
  <c r="Q49" i="3"/>
  <c r="M50" i="3"/>
  <c r="K51" i="3"/>
  <c r="O52" i="3"/>
  <c r="F54" i="3"/>
  <c r="K55" i="3"/>
  <c r="O56" i="3"/>
  <c r="F58" i="3"/>
  <c r="O59" i="3"/>
  <c r="K60" i="3"/>
  <c r="K61" i="3"/>
  <c r="H63" i="3"/>
  <c r="D65" i="3"/>
  <c r="O66" i="3"/>
  <c r="J69" i="3"/>
  <c r="H70" i="3"/>
  <c r="C73" i="3"/>
  <c r="C74" i="3"/>
  <c r="H77" i="3"/>
  <c r="O78" i="3"/>
  <c r="Q81" i="3"/>
  <c r="F82" i="3"/>
  <c r="O83" i="3"/>
  <c r="F87" i="3"/>
  <c r="F89" i="3"/>
  <c r="Q6" i="3"/>
  <c r="F3" i="5"/>
  <c r="A5" i="7"/>
  <c r="A4" i="7"/>
  <c r="F14" i="3" l="1"/>
  <c r="M20" i="3"/>
  <c r="M9" i="3"/>
  <c r="E28" i="3"/>
  <c r="Q10" i="3"/>
  <c r="H9" i="3"/>
  <c r="J10" i="3"/>
  <c r="E14" i="3"/>
  <c r="J20" i="3"/>
  <c r="B28" i="3"/>
  <c r="G38" i="3"/>
  <c r="C46" i="3"/>
  <c r="Q46" i="3"/>
  <c r="P9" i="3"/>
  <c r="J13" i="3"/>
  <c r="J17" i="3"/>
  <c r="E24" i="3"/>
  <c r="B29" i="3"/>
  <c r="G42" i="3"/>
  <c r="F9" i="3"/>
  <c r="F10" i="3"/>
  <c r="L13" i="3"/>
  <c r="M17" i="3"/>
  <c r="J24" i="3"/>
  <c r="C38" i="3"/>
  <c r="M42" i="3"/>
  <c r="L34" i="3"/>
  <c r="C34" i="3"/>
  <c r="G34" i="3"/>
  <c r="Q34" i="3"/>
  <c r="M34" i="3"/>
  <c r="J8" i="3"/>
  <c r="B16" i="3"/>
  <c r="J19" i="3"/>
  <c r="E23" i="3"/>
  <c r="B27" i="3"/>
  <c r="M31" i="3"/>
  <c r="L45" i="3"/>
  <c r="O74" i="3"/>
  <c r="M19" i="3"/>
  <c r="J23" i="3"/>
  <c r="E27" i="3"/>
  <c r="B31" i="3"/>
  <c r="H41" i="3"/>
  <c r="H49" i="3"/>
  <c r="D52" i="3"/>
  <c r="D56" i="3"/>
  <c r="J70" i="3"/>
  <c r="J6" i="3"/>
  <c r="E9" i="3"/>
  <c r="L9" i="3"/>
  <c r="E10" i="3"/>
  <c r="P10" i="3"/>
  <c r="F13" i="3"/>
  <c r="Q13" i="3"/>
  <c r="M14" i="3"/>
  <c r="E17" i="3"/>
  <c r="E19" i="3"/>
  <c r="E20" i="3"/>
  <c r="B23" i="3"/>
  <c r="B24" i="3"/>
  <c r="M27" i="3"/>
  <c r="M28" i="3"/>
  <c r="J31" i="3"/>
  <c r="L37" i="3"/>
  <c r="Q38" i="3"/>
  <c r="C42" i="3"/>
  <c r="M46" i="3"/>
  <c r="P66" i="3"/>
  <c r="B9" i="3"/>
  <c r="J9" i="3"/>
  <c r="L10" i="3"/>
  <c r="E13" i="3"/>
  <c r="J14" i="3"/>
  <c r="B17" i="3"/>
  <c r="B20" i="3"/>
  <c r="B21" i="3"/>
  <c r="M24" i="3"/>
  <c r="J28" i="3"/>
  <c r="M38" i="3"/>
  <c r="Q42" i="3"/>
  <c r="G46" i="3"/>
  <c r="L49" i="3"/>
  <c r="P52" i="3"/>
  <c r="P56" i="3"/>
  <c r="P78" i="3"/>
  <c r="N48" i="3"/>
  <c r="J48" i="3"/>
  <c r="F48" i="3"/>
  <c r="B48" i="3"/>
  <c r="P48" i="3"/>
  <c r="K48" i="3"/>
  <c r="E48" i="3"/>
  <c r="O48" i="3"/>
  <c r="I48" i="3"/>
  <c r="D48" i="3"/>
  <c r="H48" i="3"/>
  <c r="L48" i="3"/>
  <c r="Q48" i="3"/>
  <c r="G48" i="3"/>
  <c r="N40" i="3"/>
  <c r="J40" i="3"/>
  <c r="F40" i="3"/>
  <c r="B40" i="3"/>
  <c r="P40" i="3"/>
  <c r="K40" i="3"/>
  <c r="E40" i="3"/>
  <c r="O40" i="3"/>
  <c r="I40" i="3"/>
  <c r="D40" i="3"/>
  <c r="H40" i="3"/>
  <c r="L40" i="3"/>
  <c r="Q40" i="3"/>
  <c r="G40" i="3"/>
  <c r="N33" i="3"/>
  <c r="J33" i="3"/>
  <c r="F33" i="3"/>
  <c r="B33" i="3"/>
  <c r="P33" i="3"/>
  <c r="K33" i="3"/>
  <c r="E33" i="3"/>
  <c r="O33" i="3"/>
  <c r="I33" i="3"/>
  <c r="D33" i="3"/>
  <c r="M33" i="3"/>
  <c r="C33" i="3"/>
  <c r="Q33" i="3"/>
  <c r="G33" i="3"/>
  <c r="L33" i="3"/>
  <c r="P26" i="3"/>
  <c r="L26" i="3"/>
  <c r="H26" i="3"/>
  <c r="D26" i="3"/>
  <c r="O26" i="3"/>
  <c r="K26" i="3"/>
  <c r="G26" i="3"/>
  <c r="C26" i="3"/>
  <c r="N26" i="3"/>
  <c r="F26" i="3"/>
  <c r="Q26" i="3"/>
  <c r="I26" i="3"/>
  <c r="M26" i="3"/>
  <c r="E26" i="3"/>
  <c r="P15" i="3"/>
  <c r="L15" i="3"/>
  <c r="H15" i="3"/>
  <c r="D15" i="3"/>
  <c r="O15" i="3"/>
  <c r="K15" i="3"/>
  <c r="G15" i="3"/>
  <c r="C15" i="3"/>
  <c r="N15" i="3"/>
  <c r="F15" i="3"/>
  <c r="Q15" i="3"/>
  <c r="I15" i="3"/>
  <c r="M15" i="3"/>
  <c r="E15" i="3"/>
  <c r="O7" i="3"/>
  <c r="K7" i="3"/>
  <c r="G7" i="3"/>
  <c r="C7" i="3"/>
  <c r="M7" i="3"/>
  <c r="H7" i="3"/>
  <c r="B7" i="3"/>
  <c r="N7" i="3"/>
  <c r="I7" i="3"/>
  <c r="D7" i="3"/>
  <c r="E7" i="3"/>
  <c r="P7" i="3"/>
  <c r="F11" i="3"/>
  <c r="Q11" i="3"/>
  <c r="C36" i="3"/>
  <c r="M48" i="3"/>
  <c r="N76" i="3"/>
  <c r="J76" i="3"/>
  <c r="F76" i="3"/>
  <c r="B76" i="3"/>
  <c r="Q76" i="3"/>
  <c r="M76" i="3"/>
  <c r="I76" i="3"/>
  <c r="E76" i="3"/>
  <c r="K76" i="3"/>
  <c r="C76" i="3"/>
  <c r="L76" i="3"/>
  <c r="H76" i="3"/>
  <c r="P76" i="3"/>
  <c r="O76" i="3"/>
  <c r="D76" i="3"/>
  <c r="Q68" i="3"/>
  <c r="M68" i="3"/>
  <c r="I68" i="3"/>
  <c r="E68" i="3"/>
  <c r="L68" i="3"/>
  <c r="G68" i="3"/>
  <c r="B68" i="3"/>
  <c r="P68" i="3"/>
  <c r="J68" i="3"/>
  <c r="C68" i="3"/>
  <c r="O68" i="3"/>
  <c r="H68" i="3"/>
  <c r="F68" i="3"/>
  <c r="D68" i="3"/>
  <c r="K68" i="3"/>
  <c r="Q62" i="3"/>
  <c r="M62" i="3"/>
  <c r="I62" i="3"/>
  <c r="E62" i="3"/>
  <c r="L62" i="3"/>
  <c r="G62" i="3"/>
  <c r="B62" i="3"/>
  <c r="N62" i="3"/>
  <c r="F62" i="3"/>
  <c r="K62" i="3"/>
  <c r="D62" i="3"/>
  <c r="P62" i="3"/>
  <c r="C62" i="3"/>
  <c r="O62" i="3"/>
  <c r="J62" i="3"/>
  <c r="H62" i="3"/>
  <c r="Q54" i="3"/>
  <c r="M54" i="3"/>
  <c r="I54" i="3"/>
  <c r="E54" i="3"/>
  <c r="N54" i="3"/>
  <c r="H54" i="3"/>
  <c r="C54" i="3"/>
  <c r="L54" i="3"/>
  <c r="G54" i="3"/>
  <c r="B54" i="3"/>
  <c r="K54" i="3"/>
  <c r="J54" i="3"/>
  <c r="P54" i="3"/>
  <c r="D54" i="3"/>
  <c r="O54" i="3"/>
  <c r="N50" i="3"/>
  <c r="J50" i="3"/>
  <c r="F50" i="3"/>
  <c r="B50" i="3"/>
  <c r="P50" i="3"/>
  <c r="K50" i="3"/>
  <c r="E50" i="3"/>
  <c r="O50" i="3"/>
  <c r="I50" i="3"/>
  <c r="D50" i="3"/>
  <c r="H50" i="3"/>
  <c r="L50" i="3"/>
  <c r="Q50" i="3"/>
  <c r="G50" i="3"/>
  <c r="N43" i="3"/>
  <c r="J43" i="3"/>
  <c r="F43" i="3"/>
  <c r="B43" i="3"/>
  <c r="P43" i="3"/>
  <c r="K43" i="3"/>
  <c r="E43" i="3"/>
  <c r="O43" i="3"/>
  <c r="I43" i="3"/>
  <c r="D43" i="3"/>
  <c r="M43" i="3"/>
  <c r="C43" i="3"/>
  <c r="Q43" i="3"/>
  <c r="G43" i="3"/>
  <c r="L43" i="3"/>
  <c r="N35" i="3"/>
  <c r="J35" i="3"/>
  <c r="F35" i="3"/>
  <c r="B35" i="3"/>
  <c r="P35" i="3"/>
  <c r="K35" i="3"/>
  <c r="E35" i="3"/>
  <c r="O35" i="3"/>
  <c r="I35" i="3"/>
  <c r="D35" i="3"/>
  <c r="M35" i="3"/>
  <c r="C35" i="3"/>
  <c r="Q35" i="3"/>
  <c r="G35" i="3"/>
  <c r="L35" i="3"/>
  <c r="N32" i="3"/>
  <c r="J32" i="3"/>
  <c r="F32" i="3"/>
  <c r="B32" i="3"/>
  <c r="P32" i="3"/>
  <c r="K32" i="3"/>
  <c r="E32" i="3"/>
  <c r="O32" i="3"/>
  <c r="I32" i="3"/>
  <c r="D32" i="3"/>
  <c r="H32" i="3"/>
  <c r="L32" i="3"/>
  <c r="Q32" i="3"/>
  <c r="G32" i="3"/>
  <c r="P25" i="3"/>
  <c r="L25" i="3"/>
  <c r="H25" i="3"/>
  <c r="D25" i="3"/>
  <c r="O25" i="3"/>
  <c r="K25" i="3"/>
  <c r="G25" i="3"/>
  <c r="C25" i="3"/>
  <c r="N25" i="3"/>
  <c r="F25" i="3"/>
  <c r="Q25" i="3"/>
  <c r="I25" i="3"/>
  <c r="M25" i="3"/>
  <c r="E25" i="3"/>
  <c r="L6" i="3"/>
  <c r="F7" i="3"/>
  <c r="Q7" i="3"/>
  <c r="J11" i="3"/>
  <c r="J25" i="3"/>
  <c r="M32" i="3"/>
  <c r="C40" i="3"/>
  <c r="H43" i="3"/>
  <c r="Q97" i="3"/>
  <c r="M97" i="3"/>
  <c r="I97" i="3"/>
  <c r="E97" i="3"/>
  <c r="P97" i="3"/>
  <c r="L97" i="3"/>
  <c r="H97" i="3"/>
  <c r="D97" i="3"/>
  <c r="O97" i="3"/>
  <c r="G97" i="3"/>
  <c r="N97" i="3"/>
  <c r="F97" i="3"/>
  <c r="K97" i="3"/>
  <c r="B97" i="3"/>
  <c r="J97" i="3"/>
  <c r="C97" i="3"/>
  <c r="P90" i="3"/>
  <c r="L90" i="3"/>
  <c r="H90" i="3"/>
  <c r="D90" i="3"/>
  <c r="N90" i="3"/>
  <c r="I90" i="3"/>
  <c r="C90" i="3"/>
  <c r="M90" i="3"/>
  <c r="G90" i="3"/>
  <c r="B90" i="3"/>
  <c r="O90" i="3"/>
  <c r="E90" i="3"/>
  <c r="K90" i="3"/>
  <c r="J90" i="3"/>
  <c r="F90" i="3"/>
  <c r="Q90" i="3"/>
  <c r="Q99" i="3"/>
  <c r="M99" i="3"/>
  <c r="I99" i="3"/>
  <c r="E99" i="3"/>
  <c r="P99" i="3"/>
  <c r="L99" i="3"/>
  <c r="H99" i="3"/>
  <c r="D99" i="3"/>
  <c r="O99" i="3"/>
  <c r="G99" i="3"/>
  <c r="N99" i="3"/>
  <c r="F99" i="3"/>
  <c r="K99" i="3"/>
  <c r="B99" i="3"/>
  <c r="J99" i="3"/>
  <c r="C99" i="3"/>
  <c r="Q96" i="3"/>
  <c r="M96" i="3"/>
  <c r="I96" i="3"/>
  <c r="E96" i="3"/>
  <c r="P96" i="3"/>
  <c r="L96" i="3"/>
  <c r="H96" i="3"/>
  <c r="D96" i="3"/>
  <c r="O96" i="3"/>
  <c r="G96" i="3"/>
  <c r="N96" i="3"/>
  <c r="F96" i="3"/>
  <c r="K96" i="3"/>
  <c r="B96" i="3"/>
  <c r="J96" i="3"/>
  <c r="C96" i="3"/>
  <c r="Q93" i="3"/>
  <c r="M93" i="3"/>
  <c r="I93" i="3"/>
  <c r="E93" i="3"/>
  <c r="P93" i="3"/>
  <c r="L93" i="3"/>
  <c r="H93" i="3"/>
  <c r="D93" i="3"/>
  <c r="O93" i="3"/>
  <c r="G93" i="3"/>
  <c r="N93" i="3"/>
  <c r="F93" i="3"/>
  <c r="K93" i="3"/>
  <c r="B93" i="3"/>
  <c r="C93" i="3"/>
  <c r="P89" i="3"/>
  <c r="L89" i="3"/>
  <c r="H89" i="3"/>
  <c r="D89" i="3"/>
  <c r="N89" i="3"/>
  <c r="I89" i="3"/>
  <c r="C89" i="3"/>
  <c r="M89" i="3"/>
  <c r="G89" i="3"/>
  <c r="B89" i="3"/>
  <c r="J89" i="3"/>
  <c r="O89" i="3"/>
  <c r="K89" i="3"/>
  <c r="Q89" i="3"/>
  <c r="E89" i="3"/>
  <c r="P85" i="3"/>
  <c r="L85" i="3"/>
  <c r="H85" i="3"/>
  <c r="D85" i="3"/>
  <c r="N85" i="3"/>
  <c r="I85" i="3"/>
  <c r="C85" i="3"/>
  <c r="M85" i="3"/>
  <c r="G85" i="3"/>
  <c r="B85" i="3"/>
  <c r="J85" i="3"/>
  <c r="F85" i="3"/>
  <c r="Q85" i="3"/>
  <c r="E85" i="3"/>
  <c r="K85" i="3"/>
  <c r="P16" i="3"/>
  <c r="L16" i="3"/>
  <c r="H16" i="3"/>
  <c r="D16" i="3"/>
  <c r="O16" i="3"/>
  <c r="K16" i="3"/>
  <c r="G16" i="3"/>
  <c r="C16" i="3"/>
  <c r="N16" i="3"/>
  <c r="F16" i="3"/>
  <c r="Q16" i="3"/>
  <c r="I16" i="3"/>
  <c r="M16" i="3"/>
  <c r="E16" i="3"/>
  <c r="O12" i="3"/>
  <c r="K12" i="3"/>
  <c r="G12" i="3"/>
  <c r="C12" i="3"/>
  <c r="M12" i="3"/>
  <c r="H12" i="3"/>
  <c r="B12" i="3"/>
  <c r="N12" i="3"/>
  <c r="I12" i="3"/>
  <c r="D12" i="3"/>
  <c r="Q12" i="3"/>
  <c r="L12" i="3"/>
  <c r="F12" i="3"/>
  <c r="O8" i="3"/>
  <c r="K8" i="3"/>
  <c r="G8" i="3"/>
  <c r="C8" i="3"/>
  <c r="M8" i="3"/>
  <c r="H8" i="3"/>
  <c r="B8" i="3"/>
  <c r="N8" i="3"/>
  <c r="I8" i="3"/>
  <c r="D8" i="3"/>
  <c r="F6" i="3"/>
  <c r="L7" i="3"/>
  <c r="F8" i="3"/>
  <c r="Q8" i="3"/>
  <c r="E11" i="3"/>
  <c r="P12" i="3"/>
  <c r="J15" i="3"/>
  <c r="J26" i="3"/>
  <c r="H35" i="3"/>
  <c r="C48" i="3"/>
  <c r="C50" i="3"/>
  <c r="N68" i="3"/>
  <c r="O85" i="3"/>
  <c r="N44" i="3"/>
  <c r="J44" i="3"/>
  <c r="F44" i="3"/>
  <c r="B44" i="3"/>
  <c r="P44" i="3"/>
  <c r="K44" i="3"/>
  <c r="E44" i="3"/>
  <c r="O44" i="3"/>
  <c r="I44" i="3"/>
  <c r="D44" i="3"/>
  <c r="H44" i="3"/>
  <c r="L44" i="3"/>
  <c r="Q44" i="3"/>
  <c r="G44" i="3"/>
  <c r="N36" i="3"/>
  <c r="J36" i="3"/>
  <c r="F36" i="3"/>
  <c r="B36" i="3"/>
  <c r="P36" i="3"/>
  <c r="K36" i="3"/>
  <c r="E36" i="3"/>
  <c r="O36" i="3"/>
  <c r="I36" i="3"/>
  <c r="D36" i="3"/>
  <c r="H36" i="3"/>
  <c r="L36" i="3"/>
  <c r="Q36" i="3"/>
  <c r="G36" i="3"/>
  <c r="P30" i="3"/>
  <c r="L30" i="3"/>
  <c r="H30" i="3"/>
  <c r="D30" i="3"/>
  <c r="O30" i="3"/>
  <c r="K30" i="3"/>
  <c r="G30" i="3"/>
  <c r="C30" i="3"/>
  <c r="N30" i="3"/>
  <c r="F30" i="3"/>
  <c r="Q30" i="3"/>
  <c r="I30" i="3"/>
  <c r="M30" i="3"/>
  <c r="E30" i="3"/>
  <c r="P22" i="3"/>
  <c r="L22" i="3"/>
  <c r="H22" i="3"/>
  <c r="D22" i="3"/>
  <c r="O22" i="3"/>
  <c r="K22" i="3"/>
  <c r="G22" i="3"/>
  <c r="C22" i="3"/>
  <c r="N22" i="3"/>
  <c r="F22" i="3"/>
  <c r="Q22" i="3"/>
  <c r="I22" i="3"/>
  <c r="M22" i="3"/>
  <c r="E22" i="3"/>
  <c r="P18" i="3"/>
  <c r="L18" i="3"/>
  <c r="H18" i="3"/>
  <c r="D18" i="3"/>
  <c r="O18" i="3"/>
  <c r="K18" i="3"/>
  <c r="G18" i="3"/>
  <c r="C18" i="3"/>
  <c r="N18" i="3"/>
  <c r="F18" i="3"/>
  <c r="Q18" i="3"/>
  <c r="I18" i="3"/>
  <c r="M18" i="3"/>
  <c r="E18" i="3"/>
  <c r="O11" i="3"/>
  <c r="K11" i="3"/>
  <c r="G11" i="3"/>
  <c r="C11" i="3"/>
  <c r="M11" i="3"/>
  <c r="H11" i="3"/>
  <c r="B11" i="3"/>
  <c r="N11" i="3"/>
  <c r="I11" i="3"/>
  <c r="D11" i="3"/>
  <c r="P80" i="3"/>
  <c r="L80" i="3"/>
  <c r="H80" i="3"/>
  <c r="D80" i="3"/>
  <c r="N80" i="3"/>
  <c r="I80" i="3"/>
  <c r="C80" i="3"/>
  <c r="M80" i="3"/>
  <c r="G80" i="3"/>
  <c r="B80" i="3"/>
  <c r="O80" i="3"/>
  <c r="E80" i="3"/>
  <c r="Q80" i="3"/>
  <c r="K80" i="3"/>
  <c r="J80" i="3"/>
  <c r="F80" i="3"/>
  <c r="Q72" i="3"/>
  <c r="M72" i="3"/>
  <c r="I72" i="3"/>
  <c r="E72" i="3"/>
  <c r="L72" i="3"/>
  <c r="G72" i="3"/>
  <c r="B72" i="3"/>
  <c r="P72" i="3"/>
  <c r="J72" i="3"/>
  <c r="C72" i="3"/>
  <c r="O72" i="3"/>
  <c r="H72" i="3"/>
  <c r="N72" i="3"/>
  <c r="K72" i="3"/>
  <c r="D72" i="3"/>
  <c r="Q65" i="3"/>
  <c r="M65" i="3"/>
  <c r="I65" i="3"/>
  <c r="E65" i="3"/>
  <c r="L65" i="3"/>
  <c r="G65" i="3"/>
  <c r="B65" i="3"/>
  <c r="O65" i="3"/>
  <c r="H65" i="3"/>
  <c r="N65" i="3"/>
  <c r="F65" i="3"/>
  <c r="K65" i="3"/>
  <c r="J65" i="3"/>
  <c r="C65" i="3"/>
  <c r="P65" i="3"/>
  <c r="Q58" i="3"/>
  <c r="M58" i="3"/>
  <c r="I58" i="3"/>
  <c r="E58" i="3"/>
  <c r="N58" i="3"/>
  <c r="H58" i="3"/>
  <c r="C58" i="3"/>
  <c r="L58" i="3"/>
  <c r="G58" i="3"/>
  <c r="B58" i="3"/>
  <c r="K58" i="3"/>
  <c r="J58" i="3"/>
  <c r="P58" i="3"/>
  <c r="D58" i="3"/>
  <c r="O58" i="3"/>
  <c r="N47" i="3"/>
  <c r="J47" i="3"/>
  <c r="F47" i="3"/>
  <c r="B47" i="3"/>
  <c r="P47" i="3"/>
  <c r="K47" i="3"/>
  <c r="E47" i="3"/>
  <c r="O47" i="3"/>
  <c r="I47" i="3"/>
  <c r="D47" i="3"/>
  <c r="M47" i="3"/>
  <c r="C47" i="3"/>
  <c r="Q47" i="3"/>
  <c r="G47" i="3"/>
  <c r="L47" i="3"/>
  <c r="N39" i="3"/>
  <c r="J39" i="3"/>
  <c r="F39" i="3"/>
  <c r="B39" i="3"/>
  <c r="P39" i="3"/>
  <c r="K39" i="3"/>
  <c r="E39" i="3"/>
  <c r="O39" i="3"/>
  <c r="I39" i="3"/>
  <c r="D39" i="3"/>
  <c r="M39" i="3"/>
  <c r="C39" i="3"/>
  <c r="Q39" i="3"/>
  <c r="G39" i="3"/>
  <c r="L39" i="3"/>
  <c r="P29" i="3"/>
  <c r="L29" i="3"/>
  <c r="H29" i="3"/>
  <c r="D29" i="3"/>
  <c r="O29" i="3"/>
  <c r="K29" i="3"/>
  <c r="G29" i="3"/>
  <c r="C29" i="3"/>
  <c r="N29" i="3"/>
  <c r="F29" i="3"/>
  <c r="Q29" i="3"/>
  <c r="I29" i="3"/>
  <c r="M29" i="3"/>
  <c r="E29" i="3"/>
  <c r="P21" i="3"/>
  <c r="L21" i="3"/>
  <c r="H21" i="3"/>
  <c r="D21" i="3"/>
  <c r="O21" i="3"/>
  <c r="K21" i="3"/>
  <c r="G21" i="3"/>
  <c r="C21" i="3"/>
  <c r="N21" i="3"/>
  <c r="F21" i="3"/>
  <c r="Q21" i="3"/>
  <c r="I21" i="3"/>
  <c r="M21" i="3"/>
  <c r="E21" i="3"/>
  <c r="B6" i="3"/>
  <c r="O6" i="3"/>
  <c r="K6" i="3"/>
  <c r="G6" i="3"/>
  <c r="C6" i="3"/>
  <c r="M6" i="3"/>
  <c r="H6" i="3"/>
  <c r="N6" i="3"/>
  <c r="I6" i="3"/>
  <c r="D6" i="3"/>
  <c r="Q94" i="3"/>
  <c r="M94" i="3"/>
  <c r="I94" i="3"/>
  <c r="E94" i="3"/>
  <c r="P94" i="3"/>
  <c r="L94" i="3"/>
  <c r="H94" i="3"/>
  <c r="D94" i="3"/>
  <c r="O94" i="3"/>
  <c r="G94" i="3"/>
  <c r="N94" i="3"/>
  <c r="F94" i="3"/>
  <c r="K94" i="3"/>
  <c r="B94" i="3"/>
  <c r="J94" i="3"/>
  <c r="C94" i="3"/>
  <c r="P86" i="3"/>
  <c r="L86" i="3"/>
  <c r="H86" i="3"/>
  <c r="D86" i="3"/>
  <c r="N86" i="3"/>
  <c r="I86" i="3"/>
  <c r="C86" i="3"/>
  <c r="M86" i="3"/>
  <c r="G86" i="3"/>
  <c r="B86" i="3"/>
  <c r="O86" i="3"/>
  <c r="E86" i="3"/>
  <c r="F86" i="3"/>
  <c r="Q86" i="3"/>
  <c r="K86" i="3"/>
  <c r="J86" i="3"/>
  <c r="P82" i="3"/>
  <c r="L82" i="3"/>
  <c r="H82" i="3"/>
  <c r="D82" i="3"/>
  <c r="N82" i="3"/>
  <c r="I82" i="3"/>
  <c r="C82" i="3"/>
  <c r="M82" i="3"/>
  <c r="G82" i="3"/>
  <c r="B82" i="3"/>
  <c r="O82" i="3"/>
  <c r="E82" i="3"/>
  <c r="K82" i="3"/>
  <c r="J82" i="3"/>
  <c r="Q82" i="3"/>
  <c r="P79" i="3"/>
  <c r="N79" i="3"/>
  <c r="J79" i="3"/>
  <c r="F79" i="3"/>
  <c r="B79" i="3"/>
  <c r="M79" i="3"/>
  <c r="I79" i="3"/>
  <c r="E79" i="3"/>
  <c r="K79" i="3"/>
  <c r="C79" i="3"/>
  <c r="Q79" i="3"/>
  <c r="G79" i="3"/>
  <c r="O79" i="3"/>
  <c r="D79" i="3"/>
  <c r="L79" i="3"/>
  <c r="H79" i="3"/>
  <c r="N75" i="3"/>
  <c r="J75" i="3"/>
  <c r="F75" i="3"/>
  <c r="B75" i="3"/>
  <c r="Q75" i="3"/>
  <c r="M75" i="3"/>
  <c r="I75" i="3"/>
  <c r="E75" i="3"/>
  <c r="K75" i="3"/>
  <c r="C75" i="3"/>
  <c r="P75" i="3"/>
  <c r="G75" i="3"/>
  <c r="O75" i="3"/>
  <c r="D75" i="3"/>
  <c r="L75" i="3"/>
  <c r="H75" i="3"/>
  <c r="Q71" i="3"/>
  <c r="M71" i="3"/>
  <c r="I71" i="3"/>
  <c r="E71" i="3"/>
  <c r="L71" i="3"/>
  <c r="G71" i="3"/>
  <c r="B71" i="3"/>
  <c r="K71" i="3"/>
  <c r="D71" i="3"/>
  <c r="P71" i="3"/>
  <c r="J71" i="3"/>
  <c r="C71" i="3"/>
  <c r="O71" i="3"/>
  <c r="N71" i="3"/>
  <c r="H71" i="3"/>
  <c r="F71" i="3"/>
  <c r="Q67" i="3"/>
  <c r="M67" i="3"/>
  <c r="I67" i="3"/>
  <c r="E67" i="3"/>
  <c r="L67" i="3"/>
  <c r="G67" i="3"/>
  <c r="B67" i="3"/>
  <c r="K67" i="3"/>
  <c r="D67" i="3"/>
  <c r="P67" i="3"/>
  <c r="J67" i="3"/>
  <c r="C67" i="3"/>
  <c r="H67" i="3"/>
  <c r="F67" i="3"/>
  <c r="O67" i="3"/>
  <c r="N67" i="3"/>
  <c r="Q64" i="3"/>
  <c r="M64" i="3"/>
  <c r="I64" i="3"/>
  <c r="E64" i="3"/>
  <c r="L64" i="3"/>
  <c r="G64" i="3"/>
  <c r="B64" i="3"/>
  <c r="P64" i="3"/>
  <c r="J64" i="3"/>
  <c r="C64" i="3"/>
  <c r="O64" i="3"/>
  <c r="H64" i="3"/>
  <c r="N64" i="3"/>
  <c r="K64" i="3"/>
  <c r="F64" i="3"/>
  <c r="D64" i="3"/>
  <c r="Q61" i="3"/>
  <c r="M61" i="3"/>
  <c r="I61" i="3"/>
  <c r="E61" i="3"/>
  <c r="L61" i="3"/>
  <c r="G61" i="3"/>
  <c r="B61" i="3"/>
  <c r="O61" i="3"/>
  <c r="H61" i="3"/>
  <c r="N61" i="3"/>
  <c r="F61" i="3"/>
  <c r="D61" i="3"/>
  <c r="P61" i="3"/>
  <c r="C61" i="3"/>
  <c r="J61" i="3"/>
  <c r="Q57" i="3"/>
  <c r="M57" i="3"/>
  <c r="I57" i="3"/>
  <c r="E57" i="3"/>
  <c r="N57" i="3"/>
  <c r="H57" i="3"/>
  <c r="C57" i="3"/>
  <c r="L57" i="3"/>
  <c r="G57" i="3"/>
  <c r="B57" i="3"/>
  <c r="P57" i="3"/>
  <c r="F57" i="3"/>
  <c r="O57" i="3"/>
  <c r="D57" i="3"/>
  <c r="K57" i="3"/>
  <c r="J57" i="3"/>
  <c r="Q53" i="3"/>
  <c r="M53" i="3"/>
  <c r="I53" i="3"/>
  <c r="E53" i="3"/>
  <c r="N53" i="3"/>
  <c r="H53" i="3"/>
  <c r="C53" i="3"/>
  <c r="L53" i="3"/>
  <c r="G53" i="3"/>
  <c r="B53" i="3"/>
  <c r="P53" i="3"/>
  <c r="F53" i="3"/>
  <c r="O53" i="3"/>
  <c r="D53" i="3"/>
  <c r="K53" i="3"/>
  <c r="J53" i="3"/>
  <c r="E6" i="3"/>
  <c r="P6" i="3"/>
  <c r="J7" i="3"/>
  <c r="E8" i="3"/>
  <c r="P8" i="3"/>
  <c r="L11" i="3"/>
  <c r="J12" i="3"/>
  <c r="B15" i="3"/>
  <c r="B18" i="3"/>
  <c r="B22" i="3"/>
  <c r="B26" i="3"/>
  <c r="B30" i="3"/>
  <c r="H33" i="3"/>
  <c r="M40" i="3"/>
  <c r="C44" i="3"/>
  <c r="H47" i="3"/>
  <c r="F72" i="3"/>
  <c r="G76" i="3"/>
  <c r="J93" i="3"/>
  <c r="Q98" i="3"/>
  <c r="M98" i="3"/>
  <c r="I98" i="3"/>
  <c r="E98" i="3"/>
  <c r="P98" i="3"/>
  <c r="L98" i="3"/>
  <c r="H98" i="3"/>
  <c r="D98" i="3"/>
  <c r="O98" i="3"/>
  <c r="G98" i="3"/>
  <c r="N98" i="3"/>
  <c r="F98" i="3"/>
  <c r="K98" i="3"/>
  <c r="B98" i="3"/>
  <c r="J98" i="3"/>
  <c r="C98" i="3"/>
  <c r="Q92" i="3"/>
  <c r="M92" i="3"/>
  <c r="P92" i="3"/>
  <c r="L92" i="3"/>
  <c r="H92" i="3"/>
  <c r="D92" i="3"/>
  <c r="O92" i="3"/>
  <c r="I92" i="3"/>
  <c r="C92" i="3"/>
  <c r="N92" i="3"/>
  <c r="G92" i="3"/>
  <c r="B92" i="3"/>
  <c r="K92" i="3"/>
  <c r="E92" i="3"/>
  <c r="J92" i="3"/>
  <c r="F92" i="3"/>
  <c r="Q95" i="3"/>
  <c r="M95" i="3"/>
  <c r="I95" i="3"/>
  <c r="E95" i="3"/>
  <c r="P95" i="3"/>
  <c r="L95" i="3"/>
  <c r="H95" i="3"/>
  <c r="D95" i="3"/>
  <c r="O95" i="3"/>
  <c r="G95" i="3"/>
  <c r="N95" i="3"/>
  <c r="F95" i="3"/>
  <c r="K95" i="3"/>
  <c r="B95" i="3"/>
  <c r="J95" i="3"/>
  <c r="C95" i="3"/>
  <c r="P91" i="3"/>
  <c r="L91" i="3"/>
  <c r="H91" i="3"/>
  <c r="D91" i="3"/>
  <c r="N91" i="3"/>
  <c r="I91" i="3"/>
  <c r="C91" i="3"/>
  <c r="M91" i="3"/>
  <c r="G91" i="3"/>
  <c r="B91" i="3"/>
  <c r="J91" i="3"/>
  <c r="K91" i="3"/>
  <c r="F91" i="3"/>
  <c r="Q91" i="3"/>
  <c r="O91" i="3"/>
  <c r="P87" i="3"/>
  <c r="L87" i="3"/>
  <c r="H87" i="3"/>
  <c r="D87" i="3"/>
  <c r="N87" i="3"/>
  <c r="I87" i="3"/>
  <c r="C87" i="3"/>
  <c r="M87" i="3"/>
  <c r="G87" i="3"/>
  <c r="B87" i="3"/>
  <c r="J87" i="3"/>
  <c r="Q87" i="3"/>
  <c r="E87" i="3"/>
  <c r="O87" i="3"/>
  <c r="P83" i="3"/>
  <c r="L83" i="3"/>
  <c r="H83" i="3"/>
  <c r="D83" i="3"/>
  <c r="N83" i="3"/>
  <c r="I83" i="3"/>
  <c r="C83" i="3"/>
  <c r="M83" i="3"/>
  <c r="G83" i="3"/>
  <c r="B83" i="3"/>
  <c r="J83" i="3"/>
  <c r="K83" i="3"/>
  <c r="F83" i="3"/>
  <c r="E83" i="3"/>
  <c r="N77" i="3"/>
  <c r="J77" i="3"/>
  <c r="F77" i="3"/>
  <c r="B77" i="3"/>
  <c r="Q77" i="3"/>
  <c r="M77" i="3"/>
  <c r="I77" i="3"/>
  <c r="E77" i="3"/>
  <c r="K77" i="3"/>
  <c r="C77" i="3"/>
  <c r="P77" i="3"/>
  <c r="G77" i="3"/>
  <c r="O77" i="3"/>
  <c r="D77" i="3"/>
  <c r="Q73" i="3"/>
  <c r="M73" i="3"/>
  <c r="I73" i="3"/>
  <c r="E73" i="3"/>
  <c r="L73" i="3"/>
  <c r="G73" i="3"/>
  <c r="B73" i="3"/>
  <c r="O73" i="3"/>
  <c r="H73" i="3"/>
  <c r="N73" i="3"/>
  <c r="F73" i="3"/>
  <c r="K73" i="3"/>
  <c r="J73" i="3"/>
  <c r="Q69" i="3"/>
  <c r="M69" i="3"/>
  <c r="I69" i="3"/>
  <c r="E69" i="3"/>
  <c r="L69" i="3"/>
  <c r="G69" i="3"/>
  <c r="B69" i="3"/>
  <c r="O69" i="3"/>
  <c r="H69" i="3"/>
  <c r="N69" i="3"/>
  <c r="F69" i="3"/>
  <c r="D69" i="3"/>
  <c r="P69" i="3"/>
  <c r="C69" i="3"/>
  <c r="Q63" i="3"/>
  <c r="M63" i="3"/>
  <c r="I63" i="3"/>
  <c r="E63" i="3"/>
  <c r="L63" i="3"/>
  <c r="G63" i="3"/>
  <c r="B63" i="3"/>
  <c r="K63" i="3"/>
  <c r="D63" i="3"/>
  <c r="P63" i="3"/>
  <c r="J63" i="3"/>
  <c r="C63" i="3"/>
  <c r="O63" i="3"/>
  <c r="N63" i="3"/>
  <c r="Q59" i="3"/>
  <c r="M59" i="3"/>
  <c r="I59" i="3"/>
  <c r="E59" i="3"/>
  <c r="L59" i="3"/>
  <c r="G59" i="3"/>
  <c r="B59" i="3"/>
  <c r="K59" i="3"/>
  <c r="D59" i="3"/>
  <c r="P59" i="3"/>
  <c r="J59" i="3"/>
  <c r="C59" i="3"/>
  <c r="H59" i="3"/>
  <c r="F59" i="3"/>
  <c r="Q55" i="3"/>
  <c r="M55" i="3"/>
  <c r="I55" i="3"/>
  <c r="E55" i="3"/>
  <c r="N55" i="3"/>
  <c r="H55" i="3"/>
  <c r="C55" i="3"/>
  <c r="L55" i="3"/>
  <c r="G55" i="3"/>
  <c r="B55" i="3"/>
  <c r="P55" i="3"/>
  <c r="F55" i="3"/>
  <c r="O55" i="3"/>
  <c r="D55" i="3"/>
  <c r="Q51" i="3"/>
  <c r="M51" i="3"/>
  <c r="I51" i="3"/>
  <c r="E51" i="3"/>
  <c r="N51" i="3"/>
  <c r="H51" i="3"/>
  <c r="L51" i="3"/>
  <c r="G51" i="3"/>
  <c r="B51" i="3"/>
  <c r="P51" i="3"/>
  <c r="F51" i="3"/>
  <c r="O51" i="3"/>
  <c r="D51" i="3"/>
  <c r="N45" i="3"/>
  <c r="J45" i="3"/>
  <c r="F45" i="3"/>
  <c r="B45" i="3"/>
  <c r="P45" i="3"/>
  <c r="K45" i="3"/>
  <c r="E45" i="3"/>
  <c r="O45" i="3"/>
  <c r="I45" i="3"/>
  <c r="D45" i="3"/>
  <c r="N41" i="3"/>
  <c r="J41" i="3"/>
  <c r="F41" i="3"/>
  <c r="B41" i="3"/>
  <c r="P41" i="3"/>
  <c r="K41" i="3"/>
  <c r="E41" i="3"/>
  <c r="O41" i="3"/>
  <c r="I41" i="3"/>
  <c r="D41" i="3"/>
  <c r="N37" i="3"/>
  <c r="J37" i="3"/>
  <c r="F37" i="3"/>
  <c r="B37" i="3"/>
  <c r="P37" i="3"/>
  <c r="K37" i="3"/>
  <c r="E37" i="3"/>
  <c r="O37" i="3"/>
  <c r="I37" i="3"/>
  <c r="D37" i="3"/>
  <c r="P31" i="3"/>
  <c r="L31" i="3"/>
  <c r="H31" i="3"/>
  <c r="D31" i="3"/>
  <c r="O31" i="3"/>
  <c r="K31" i="3"/>
  <c r="G31" i="3"/>
  <c r="C31" i="3"/>
  <c r="P27" i="3"/>
  <c r="L27" i="3"/>
  <c r="H27" i="3"/>
  <c r="D27" i="3"/>
  <c r="O27" i="3"/>
  <c r="K27" i="3"/>
  <c r="G27" i="3"/>
  <c r="C27" i="3"/>
  <c r="P23" i="3"/>
  <c r="L23" i="3"/>
  <c r="H23" i="3"/>
  <c r="D23" i="3"/>
  <c r="O23" i="3"/>
  <c r="K23" i="3"/>
  <c r="G23" i="3"/>
  <c r="C23" i="3"/>
  <c r="P19" i="3"/>
  <c r="L19" i="3"/>
  <c r="H19" i="3"/>
  <c r="D19" i="3"/>
  <c r="O19" i="3"/>
  <c r="K19" i="3"/>
  <c r="G19" i="3"/>
  <c r="C19" i="3"/>
  <c r="O13" i="3"/>
  <c r="K13" i="3"/>
  <c r="G13" i="3"/>
  <c r="C13" i="3"/>
  <c r="O9" i="3"/>
  <c r="K9" i="3"/>
  <c r="G9" i="3"/>
  <c r="C9" i="3"/>
  <c r="D9" i="3"/>
  <c r="I9" i="3"/>
  <c r="N9" i="3"/>
  <c r="D10" i="3"/>
  <c r="I10" i="3"/>
  <c r="D13" i="3"/>
  <c r="I13" i="3"/>
  <c r="N13" i="3"/>
  <c r="D14" i="3"/>
  <c r="I14" i="3"/>
  <c r="I17" i="3"/>
  <c r="I19" i="3"/>
  <c r="Q19" i="3"/>
  <c r="I20" i="3"/>
  <c r="I23" i="3"/>
  <c r="Q23" i="3"/>
  <c r="I24" i="3"/>
  <c r="I27" i="3"/>
  <c r="Q27" i="3"/>
  <c r="I28" i="3"/>
  <c r="I31" i="3"/>
  <c r="Q31" i="3"/>
  <c r="G37" i="3"/>
  <c r="Q37" i="3"/>
  <c r="G41" i="3"/>
  <c r="Q41" i="3"/>
  <c r="G45" i="3"/>
  <c r="Q45" i="3"/>
  <c r="G49" i="3"/>
  <c r="J51" i="3"/>
  <c r="J55" i="3"/>
  <c r="N59" i="3"/>
  <c r="F63" i="3"/>
  <c r="P73" i="3"/>
  <c r="P88" i="3"/>
  <c r="L88" i="3"/>
  <c r="H88" i="3"/>
  <c r="D88" i="3"/>
  <c r="N88" i="3"/>
  <c r="I88" i="3"/>
  <c r="C88" i="3"/>
  <c r="M88" i="3"/>
  <c r="G88" i="3"/>
  <c r="B88" i="3"/>
  <c r="O88" i="3"/>
  <c r="E88" i="3"/>
  <c r="Q88" i="3"/>
  <c r="K88" i="3"/>
  <c r="J88" i="3"/>
  <c r="F88" i="3"/>
  <c r="P84" i="3"/>
  <c r="L84" i="3"/>
  <c r="H84" i="3"/>
  <c r="D84" i="3"/>
  <c r="N84" i="3"/>
  <c r="I84" i="3"/>
  <c r="C84" i="3"/>
  <c r="M84" i="3"/>
  <c r="G84" i="3"/>
  <c r="B84" i="3"/>
  <c r="O84" i="3"/>
  <c r="E84" i="3"/>
  <c r="J84" i="3"/>
  <c r="F84" i="3"/>
  <c r="Q84" i="3"/>
  <c r="K84" i="3"/>
  <c r="P81" i="3"/>
  <c r="L81" i="3"/>
  <c r="H81" i="3"/>
  <c r="D81" i="3"/>
  <c r="N81" i="3"/>
  <c r="I81" i="3"/>
  <c r="C81" i="3"/>
  <c r="M81" i="3"/>
  <c r="G81" i="3"/>
  <c r="B81" i="3"/>
  <c r="J81" i="3"/>
  <c r="O81" i="3"/>
  <c r="K81" i="3"/>
  <c r="F81" i="3"/>
  <c r="E81" i="3"/>
  <c r="N78" i="3"/>
  <c r="J78" i="3"/>
  <c r="F78" i="3"/>
  <c r="B78" i="3"/>
  <c r="Q78" i="3"/>
  <c r="M78" i="3"/>
  <c r="I78" i="3"/>
  <c r="E78" i="3"/>
  <c r="K78" i="3"/>
  <c r="C78" i="3"/>
  <c r="L78" i="3"/>
  <c r="H78" i="3"/>
  <c r="G78" i="3"/>
  <c r="D78" i="3"/>
  <c r="Q74" i="3"/>
  <c r="M74" i="3"/>
  <c r="I74" i="3"/>
  <c r="E74" i="3"/>
  <c r="L74" i="3"/>
  <c r="G74" i="3"/>
  <c r="B74" i="3"/>
  <c r="N74" i="3"/>
  <c r="F74" i="3"/>
  <c r="K74" i="3"/>
  <c r="D74" i="3"/>
  <c r="J74" i="3"/>
  <c r="H74" i="3"/>
  <c r="Q70" i="3"/>
  <c r="M70" i="3"/>
  <c r="I70" i="3"/>
  <c r="E70" i="3"/>
  <c r="L70" i="3"/>
  <c r="G70" i="3"/>
  <c r="B70" i="3"/>
  <c r="N70" i="3"/>
  <c r="F70" i="3"/>
  <c r="K70" i="3"/>
  <c r="D70" i="3"/>
  <c r="P70" i="3"/>
  <c r="C70" i="3"/>
  <c r="O70" i="3"/>
  <c r="Q66" i="3"/>
  <c r="M66" i="3"/>
  <c r="I66" i="3"/>
  <c r="E66" i="3"/>
  <c r="L66" i="3"/>
  <c r="G66" i="3"/>
  <c r="B66" i="3"/>
  <c r="N66" i="3"/>
  <c r="F66" i="3"/>
  <c r="K66" i="3"/>
  <c r="D66" i="3"/>
  <c r="J66" i="3"/>
  <c r="H66" i="3"/>
  <c r="Q60" i="3"/>
  <c r="M60" i="3"/>
  <c r="I60" i="3"/>
  <c r="E60" i="3"/>
  <c r="L60" i="3"/>
  <c r="G60" i="3"/>
  <c r="B60" i="3"/>
  <c r="P60" i="3"/>
  <c r="J60" i="3"/>
  <c r="C60" i="3"/>
  <c r="O60" i="3"/>
  <c r="H60" i="3"/>
  <c r="F60" i="3"/>
  <c r="D60" i="3"/>
  <c r="Q56" i="3"/>
  <c r="M56" i="3"/>
  <c r="I56" i="3"/>
  <c r="E56" i="3"/>
  <c r="N56" i="3"/>
  <c r="H56" i="3"/>
  <c r="C56" i="3"/>
  <c r="L56" i="3"/>
  <c r="G56" i="3"/>
  <c r="B56" i="3"/>
  <c r="K56" i="3"/>
  <c r="J56" i="3"/>
  <c r="Q52" i="3"/>
  <c r="M52" i="3"/>
  <c r="I52" i="3"/>
  <c r="E52" i="3"/>
  <c r="N52" i="3"/>
  <c r="H52" i="3"/>
  <c r="C52" i="3"/>
  <c r="L52" i="3"/>
  <c r="G52" i="3"/>
  <c r="B52" i="3"/>
  <c r="K52" i="3"/>
  <c r="J52" i="3"/>
  <c r="N49" i="3"/>
  <c r="J49" i="3"/>
  <c r="F49" i="3"/>
  <c r="B49" i="3"/>
  <c r="P49" i="3"/>
  <c r="K49" i="3"/>
  <c r="E49" i="3"/>
  <c r="O49" i="3"/>
  <c r="I49" i="3"/>
  <c r="D49" i="3"/>
  <c r="N46" i="3"/>
  <c r="J46" i="3"/>
  <c r="F46" i="3"/>
  <c r="B46" i="3"/>
  <c r="P46" i="3"/>
  <c r="K46" i="3"/>
  <c r="E46" i="3"/>
  <c r="O46" i="3"/>
  <c r="I46" i="3"/>
  <c r="D46" i="3"/>
  <c r="N42" i="3"/>
  <c r="J42" i="3"/>
  <c r="F42" i="3"/>
  <c r="B42" i="3"/>
  <c r="P42" i="3"/>
  <c r="K42" i="3"/>
  <c r="E42" i="3"/>
  <c r="O42" i="3"/>
  <c r="I42" i="3"/>
  <c r="D42" i="3"/>
  <c r="N38" i="3"/>
  <c r="J38" i="3"/>
  <c r="F38" i="3"/>
  <c r="B38" i="3"/>
  <c r="P38" i="3"/>
  <c r="K38" i="3"/>
  <c r="E38" i="3"/>
  <c r="O38" i="3"/>
  <c r="I38" i="3"/>
  <c r="D38" i="3"/>
  <c r="N34" i="3"/>
  <c r="J34" i="3"/>
  <c r="F34" i="3"/>
  <c r="B34" i="3"/>
  <c r="P34" i="3"/>
  <c r="K34" i="3"/>
  <c r="E34" i="3"/>
  <c r="O34" i="3"/>
  <c r="I34" i="3"/>
  <c r="D34" i="3"/>
  <c r="P28" i="3"/>
  <c r="L28" i="3"/>
  <c r="H28" i="3"/>
  <c r="D28" i="3"/>
  <c r="O28" i="3"/>
  <c r="K28" i="3"/>
  <c r="G28" i="3"/>
  <c r="C28" i="3"/>
  <c r="P24" i="3"/>
  <c r="L24" i="3"/>
  <c r="H24" i="3"/>
  <c r="D24" i="3"/>
  <c r="O24" i="3"/>
  <c r="K24" i="3"/>
  <c r="G24" i="3"/>
  <c r="C24" i="3"/>
  <c r="P20" i="3"/>
  <c r="L20" i="3"/>
  <c r="H20" i="3"/>
  <c r="D20" i="3"/>
  <c r="O20" i="3"/>
  <c r="K20" i="3"/>
  <c r="G20" i="3"/>
  <c r="C20" i="3"/>
  <c r="P17" i="3"/>
  <c r="L17" i="3"/>
  <c r="H17" i="3"/>
  <c r="D17" i="3"/>
  <c r="O17" i="3"/>
  <c r="K17" i="3"/>
  <c r="G17" i="3"/>
  <c r="C17" i="3"/>
  <c r="P14" i="3"/>
  <c r="L14" i="3"/>
  <c r="O14" i="3"/>
  <c r="K14" i="3"/>
  <c r="G14" i="3"/>
  <c r="C14" i="3"/>
  <c r="O10" i="3"/>
  <c r="K10" i="3"/>
  <c r="G10" i="3"/>
  <c r="C10" i="3"/>
  <c r="Q100" i="3"/>
  <c r="M100" i="3"/>
  <c r="I100" i="3"/>
  <c r="E100" i="3"/>
  <c r="P100" i="3"/>
  <c r="L100" i="3"/>
  <c r="H100" i="3"/>
  <c r="D100" i="3"/>
  <c r="O100" i="3"/>
  <c r="G100" i="3"/>
  <c r="N100" i="3"/>
  <c r="F100" i="3"/>
  <c r="K100" i="3"/>
  <c r="B100" i="3"/>
  <c r="J100" i="3"/>
  <c r="C100" i="3"/>
  <c r="B10" i="3"/>
  <c r="H10" i="3"/>
  <c r="M10" i="3"/>
  <c r="B13" i="3"/>
  <c r="H13" i="3"/>
  <c r="M13" i="3"/>
  <c r="B14" i="3"/>
  <c r="H14" i="3"/>
  <c r="N14" i="3"/>
  <c r="F17" i="3"/>
  <c r="N17" i="3"/>
  <c r="F19" i="3"/>
  <c r="N19" i="3"/>
  <c r="F20" i="3"/>
  <c r="N20" i="3"/>
  <c r="F23" i="3"/>
  <c r="N23" i="3"/>
  <c r="F24" i="3"/>
  <c r="N24" i="3"/>
  <c r="F27" i="3"/>
  <c r="N27" i="3"/>
  <c r="F28" i="3"/>
  <c r="N28" i="3"/>
  <c r="F31" i="3"/>
  <c r="N31" i="3"/>
  <c r="H34" i="3"/>
  <c r="C37" i="3"/>
  <c r="M37" i="3"/>
  <c r="H38" i="3"/>
  <c r="C41" i="3"/>
  <c r="M41" i="3"/>
  <c r="H42" i="3"/>
  <c r="C45" i="3"/>
  <c r="M45" i="3"/>
  <c r="H46" i="3"/>
  <c r="C49" i="3"/>
  <c r="M49" i="3"/>
  <c r="C51" i="3"/>
  <c r="F52" i="3"/>
  <c r="F56" i="3"/>
  <c r="N60" i="3"/>
  <c r="C66" i="3"/>
  <c r="K69" i="3"/>
  <c r="D73" i="3"/>
  <c r="P74" i="3"/>
  <c r="L77" i="3"/>
  <c r="Q83" i="3"/>
  <c r="K87" i="3"/>
  <c r="E91" i="3"/>
  <c r="B338" i="5" a="1"/>
  <c r="B338" i="5" s="1"/>
  <c r="L89" i="5" a="1"/>
  <c r="L89" i="5" s="1"/>
  <c r="L86" i="5" a="1"/>
  <c r="L86" i="5" s="1"/>
  <c r="D85" i="5" a="1"/>
  <c r="D85" i="5" s="1"/>
  <c r="D84" i="5" a="1"/>
  <c r="D84" i="5" s="1"/>
  <c r="D83" i="5" a="1"/>
  <c r="D83" i="5" s="1"/>
  <c r="H82" i="5" a="1"/>
  <c r="H82" i="5" s="1"/>
  <c r="P81" i="5" a="1"/>
  <c r="P81" i="5" s="1"/>
  <c r="H81" i="5" a="1"/>
  <c r="H81" i="5" s="1"/>
  <c r="D81" i="5" a="1"/>
  <c r="D81" i="5" s="1"/>
  <c r="P80" i="5" a="1"/>
  <c r="P80" i="5" s="1"/>
  <c r="L80" i="5" a="1"/>
  <c r="L80" i="5" s="1"/>
  <c r="H80" i="5" a="1"/>
  <c r="H80" i="5" s="1"/>
  <c r="D80" i="5" a="1"/>
  <c r="D80" i="5" s="1"/>
  <c r="P79" i="5" a="1"/>
  <c r="P79" i="5" s="1"/>
  <c r="L79" i="5" a="1"/>
  <c r="L79" i="5" s="1"/>
  <c r="H79" i="5" a="1"/>
  <c r="H79" i="5" s="1"/>
  <c r="D79" i="5" a="1"/>
  <c r="D79" i="5" s="1"/>
  <c r="P78" i="5" a="1"/>
  <c r="P78" i="5" s="1"/>
  <c r="L78" i="5" a="1"/>
  <c r="L78" i="5" s="1"/>
  <c r="H78" i="5" a="1"/>
  <c r="H78" i="5" s="1"/>
  <c r="D78" i="5" a="1"/>
  <c r="D78" i="5" s="1"/>
  <c r="P77" i="5" a="1"/>
  <c r="P77" i="5" s="1"/>
  <c r="L77" i="5" a="1"/>
  <c r="L77" i="5" s="1"/>
  <c r="H77" i="5" a="1"/>
  <c r="H77" i="5" s="1"/>
  <c r="D77" i="5" a="1"/>
  <c r="D77" i="5" s="1"/>
  <c r="P76" i="5" a="1"/>
  <c r="P76" i="5" s="1"/>
  <c r="L76" i="5" a="1"/>
  <c r="L76" i="5" s="1"/>
  <c r="H76" i="5" a="1"/>
  <c r="H76" i="5" s="1"/>
  <c r="D76" i="5" a="1"/>
  <c r="D76" i="5" s="1"/>
  <c r="P75" i="5" a="1"/>
  <c r="P75" i="5" s="1"/>
  <c r="L75" i="5" a="1"/>
  <c r="L75" i="5" s="1"/>
  <c r="H75" i="5" a="1"/>
  <c r="H75" i="5" s="1"/>
  <c r="D75" i="5" a="1"/>
  <c r="D75" i="5" s="1"/>
  <c r="P74" i="5" a="1"/>
  <c r="P74" i="5" s="1"/>
  <c r="L74" i="5" a="1"/>
  <c r="L74" i="5" s="1"/>
  <c r="H74" i="5" a="1"/>
  <c r="H74" i="5" s="1"/>
  <c r="D74" i="5" a="1"/>
  <c r="D74" i="5" s="1"/>
  <c r="P73" i="5" a="1"/>
  <c r="P73" i="5" s="1"/>
  <c r="L73" i="5" a="1"/>
  <c r="L73" i="5" s="1"/>
  <c r="H73" i="5" a="1"/>
  <c r="H73" i="5" s="1"/>
  <c r="F73" i="5" a="1"/>
  <c r="F73" i="5" s="1"/>
  <c r="D73" i="5" a="1"/>
  <c r="D73" i="5" s="1"/>
  <c r="B73" i="5" a="1"/>
  <c r="B73" i="5" s="1"/>
  <c r="P72" i="5" a="1"/>
  <c r="P72" i="5" s="1"/>
  <c r="N72" i="5" a="1"/>
  <c r="N72" i="5" s="1"/>
  <c r="L72" i="5" a="1"/>
  <c r="L72" i="5" s="1"/>
  <c r="J72" i="5" a="1"/>
  <c r="J72" i="5" s="1"/>
  <c r="H72" i="5" a="1"/>
  <c r="H72" i="5" s="1"/>
  <c r="F72" i="5" a="1"/>
  <c r="F72" i="5" s="1"/>
  <c r="D72" i="5" a="1"/>
  <c r="D72" i="5" s="1"/>
  <c r="B72" i="5" a="1"/>
  <c r="B72" i="5" s="1"/>
  <c r="P71" i="5" a="1"/>
  <c r="P71" i="5" s="1"/>
  <c r="N71" i="5" a="1"/>
  <c r="N71" i="5" s="1"/>
  <c r="L71" i="5" a="1"/>
  <c r="L71" i="5" s="1"/>
  <c r="J71" i="5" a="1"/>
  <c r="J71" i="5" s="1"/>
  <c r="H71" i="5" a="1"/>
  <c r="H71" i="5" s="1"/>
  <c r="F71" i="5" a="1"/>
  <c r="F71" i="5" s="1"/>
  <c r="D71" i="5" a="1"/>
  <c r="D71" i="5" s="1"/>
  <c r="B71" i="5" a="1"/>
  <c r="B71" i="5" s="1"/>
  <c r="P70" i="5" a="1"/>
  <c r="P70" i="5" s="1"/>
  <c r="N70" i="5" a="1"/>
  <c r="N70" i="5" s="1"/>
  <c r="L70" i="5" a="1"/>
  <c r="L70" i="5" s="1"/>
  <c r="J70" i="5" a="1"/>
  <c r="J70" i="5" s="1"/>
  <c r="H70" i="5" a="1"/>
  <c r="H70" i="5" s="1"/>
  <c r="F70" i="5" a="1"/>
  <c r="F70" i="5" s="1"/>
  <c r="D70" i="5" a="1"/>
  <c r="D70" i="5" s="1"/>
  <c r="B70" i="5" a="1"/>
  <c r="B70" i="5" s="1"/>
  <c r="P69" i="5" a="1"/>
  <c r="P69" i="5" s="1"/>
  <c r="N69" i="5" a="1"/>
  <c r="N69" i="5" s="1"/>
  <c r="L69" i="5" a="1"/>
  <c r="L69" i="5" s="1"/>
  <c r="J69" i="5" a="1"/>
  <c r="J69" i="5" s="1"/>
  <c r="H69" i="5" a="1"/>
  <c r="H69" i="5" s="1"/>
  <c r="F69" i="5" a="1"/>
  <c r="F69" i="5" s="1"/>
  <c r="D69" i="5" a="1"/>
  <c r="D69" i="5" s="1"/>
  <c r="B69" i="5" a="1"/>
  <c r="B69" i="5" s="1"/>
  <c r="P68" i="5" a="1"/>
  <c r="P68" i="5" s="1"/>
  <c r="N68" i="5" a="1"/>
  <c r="N68" i="5" s="1"/>
  <c r="L68" i="5" a="1"/>
  <c r="L68" i="5" s="1"/>
  <c r="J68" i="5" a="1"/>
  <c r="J68" i="5" s="1"/>
  <c r="H68" i="5" a="1"/>
  <c r="H68" i="5" s="1"/>
  <c r="F68" i="5" a="1"/>
  <c r="F68" i="5" s="1"/>
  <c r="D68" i="5" a="1"/>
  <c r="D68" i="5" s="1"/>
  <c r="B68" i="5" a="1"/>
  <c r="B68" i="5" s="1"/>
  <c r="P67" i="5" a="1"/>
  <c r="P67" i="5" s="1"/>
  <c r="N67" i="5" a="1"/>
  <c r="N67" i="5" s="1"/>
  <c r="L67" i="5" a="1"/>
  <c r="L67" i="5" s="1"/>
  <c r="J67" i="5" a="1"/>
  <c r="J67" i="5" s="1"/>
  <c r="H67" i="5" a="1"/>
  <c r="H67" i="5" s="1"/>
  <c r="F67" i="5" a="1"/>
  <c r="F67" i="5" s="1"/>
  <c r="D67" i="5" a="1"/>
  <c r="D67" i="5" s="1"/>
  <c r="B67" i="5" a="1"/>
  <c r="B67" i="5" s="1"/>
  <c r="P66" i="5" a="1"/>
  <c r="P66" i="5" s="1"/>
  <c r="N66" i="5" a="1"/>
  <c r="N66" i="5" s="1"/>
  <c r="L66" i="5" a="1"/>
  <c r="L66" i="5" s="1"/>
  <c r="J66" i="5" a="1"/>
  <c r="J66" i="5" s="1"/>
  <c r="H66" i="5" a="1"/>
  <c r="H66" i="5" s="1"/>
  <c r="F66" i="5" a="1"/>
  <c r="F66" i="5" s="1"/>
  <c r="D66" i="5" a="1"/>
  <c r="D66" i="5" s="1"/>
  <c r="B66" i="5" a="1"/>
  <c r="B66" i="5" s="1"/>
  <c r="P65" i="5" a="1"/>
  <c r="P65" i="5" s="1"/>
  <c r="N65" i="5" a="1"/>
  <c r="N65" i="5" s="1"/>
  <c r="L65" i="5" a="1"/>
  <c r="L65" i="5" s="1"/>
  <c r="J65" i="5" a="1"/>
  <c r="J65" i="5" s="1"/>
  <c r="H65" i="5" a="1"/>
  <c r="H65" i="5" s="1"/>
  <c r="F65" i="5" a="1"/>
  <c r="F65" i="5" s="1"/>
  <c r="D65" i="5" a="1"/>
  <c r="D65" i="5" s="1"/>
  <c r="B65" i="5" a="1"/>
  <c r="B65" i="5" s="1"/>
  <c r="P64" i="5" a="1"/>
  <c r="P64" i="5" s="1"/>
  <c r="N64" i="5" a="1"/>
  <c r="N64" i="5" s="1"/>
  <c r="L64" i="5" a="1"/>
  <c r="L64" i="5" s="1"/>
  <c r="J64" i="5" a="1"/>
  <c r="J64" i="5" s="1"/>
  <c r="H64" i="5" a="1"/>
  <c r="H64" i="5" s="1"/>
  <c r="F64" i="5" a="1"/>
  <c r="F64" i="5" s="1"/>
  <c r="D64" i="5" a="1"/>
  <c r="D64" i="5" s="1"/>
  <c r="B64" i="5" a="1"/>
  <c r="B64" i="5" s="1"/>
  <c r="P63" i="5" a="1"/>
  <c r="P63" i="5" s="1"/>
  <c r="N63" i="5" a="1"/>
  <c r="N63" i="5" s="1"/>
  <c r="L63" i="5" a="1"/>
  <c r="L63" i="5" s="1"/>
  <c r="J63" i="5" a="1"/>
  <c r="J63" i="5" s="1"/>
  <c r="H63" i="5" a="1"/>
  <c r="H63" i="5" s="1"/>
  <c r="F63" i="5" a="1"/>
  <c r="F63" i="5" s="1"/>
  <c r="D63" i="5" a="1"/>
  <c r="D63" i="5" s="1"/>
  <c r="B63" i="5" a="1"/>
  <c r="B63" i="5" s="1"/>
  <c r="P62" i="5" a="1"/>
  <c r="P62" i="5" s="1"/>
  <c r="N62" i="5" a="1"/>
  <c r="N62" i="5" s="1"/>
  <c r="L62" i="5" a="1"/>
  <c r="L62" i="5" s="1"/>
  <c r="J62" i="5" a="1"/>
  <c r="J62" i="5" s="1"/>
  <c r="H62" i="5" a="1"/>
  <c r="H62" i="5" s="1"/>
  <c r="F62" i="5" a="1"/>
  <c r="F62" i="5" s="1"/>
  <c r="D62" i="5" a="1"/>
  <c r="D62" i="5" s="1"/>
  <c r="B62" i="5" a="1"/>
  <c r="B62" i="5" s="1"/>
  <c r="P61" i="5" a="1"/>
  <c r="P61" i="5" s="1"/>
  <c r="N61" i="5" a="1"/>
  <c r="N61" i="5" s="1"/>
  <c r="L61" i="5" a="1"/>
  <c r="L61" i="5" s="1"/>
  <c r="J61" i="5" a="1"/>
  <c r="J61" i="5" s="1"/>
  <c r="H61" i="5" a="1"/>
  <c r="H61" i="5" s="1"/>
  <c r="F61" i="5" a="1"/>
  <c r="F61" i="5" s="1"/>
  <c r="D61" i="5" a="1"/>
  <c r="D61" i="5" s="1"/>
  <c r="B61" i="5" a="1"/>
  <c r="B61" i="5" s="1"/>
  <c r="P60" i="5" a="1"/>
  <c r="P60" i="5" s="1"/>
  <c r="N60" i="5" a="1"/>
  <c r="N60" i="5" s="1"/>
  <c r="L60" i="5" a="1"/>
  <c r="L60" i="5" s="1"/>
  <c r="J60" i="5" a="1"/>
  <c r="J60" i="5" s="1"/>
  <c r="H60" i="5" a="1"/>
  <c r="H60" i="5" s="1"/>
  <c r="F60" i="5" a="1"/>
  <c r="F60" i="5" s="1"/>
  <c r="D60" i="5" a="1"/>
  <c r="D60" i="5" s="1"/>
  <c r="B60" i="5" a="1"/>
  <c r="B60" i="5" s="1"/>
  <c r="P59" i="5" a="1"/>
  <c r="P59" i="5" s="1"/>
  <c r="N59" i="5" a="1"/>
  <c r="N59" i="5" s="1"/>
  <c r="L59" i="5" a="1"/>
  <c r="L59" i="5" s="1"/>
  <c r="J59" i="5" a="1"/>
  <c r="J59" i="5" s="1"/>
  <c r="H59" i="5" a="1"/>
  <c r="H59" i="5" s="1"/>
  <c r="F59" i="5" a="1"/>
  <c r="F59" i="5" s="1"/>
  <c r="D59" i="5" a="1"/>
  <c r="D59" i="5" s="1"/>
  <c r="B59" i="5" a="1"/>
  <c r="B59" i="5" s="1"/>
  <c r="P58" i="5" a="1"/>
  <c r="P58" i="5" s="1"/>
  <c r="N58" i="5" a="1"/>
  <c r="N58" i="5" s="1"/>
  <c r="L58" i="5" a="1"/>
  <c r="L58" i="5" s="1"/>
  <c r="K58" i="5" a="1"/>
  <c r="K58" i="5" s="1"/>
  <c r="J58" i="5" a="1"/>
  <c r="J58" i="5" s="1"/>
  <c r="I58" i="5" a="1"/>
  <c r="I58" i="5" s="1"/>
  <c r="H58" i="5" a="1"/>
  <c r="H58" i="5" s="1"/>
  <c r="G58" i="5" a="1"/>
  <c r="G58" i="5" s="1"/>
  <c r="F58" i="5" a="1"/>
  <c r="F58" i="5" s="1"/>
  <c r="E58" i="5" a="1"/>
  <c r="E58" i="5" s="1"/>
  <c r="D58" i="5" a="1"/>
  <c r="D58" i="5" s="1"/>
  <c r="C58" i="5" a="1"/>
  <c r="C58" i="5" s="1"/>
  <c r="B58" i="5" a="1"/>
  <c r="B58" i="5" s="1"/>
  <c r="Q57" i="5" a="1"/>
  <c r="Q57" i="5" s="1"/>
  <c r="P57" i="5" a="1"/>
  <c r="P57" i="5" s="1"/>
  <c r="O57" i="5" a="1"/>
  <c r="O57" i="5" s="1"/>
  <c r="N57" i="5" a="1"/>
  <c r="N57" i="5" s="1"/>
  <c r="M57" i="5" a="1"/>
  <c r="M57" i="5" s="1"/>
  <c r="L57" i="5" a="1"/>
  <c r="L57" i="5" s="1"/>
  <c r="K57" i="5" a="1"/>
  <c r="K57" i="5" s="1"/>
  <c r="J57" i="5" a="1"/>
  <c r="J57" i="5" s="1"/>
  <c r="I57" i="5" a="1"/>
  <c r="I57" i="5" s="1"/>
  <c r="H57" i="5" a="1"/>
  <c r="H57" i="5" s="1"/>
  <c r="G57" i="5" a="1"/>
  <c r="G57" i="5" s="1"/>
  <c r="F57" i="5" a="1"/>
  <c r="F57" i="5" s="1"/>
  <c r="E57" i="5" a="1"/>
  <c r="E57" i="5" s="1"/>
  <c r="D57" i="5" a="1"/>
  <c r="D57" i="5" s="1"/>
  <c r="C57" i="5" a="1"/>
  <c r="C57" i="5" s="1"/>
  <c r="B57" i="5" a="1"/>
  <c r="B57" i="5" s="1"/>
  <c r="Q56" i="5" a="1"/>
  <c r="Q56" i="5" s="1"/>
  <c r="P56" i="5" a="1"/>
  <c r="P56" i="5" s="1"/>
  <c r="O56" i="5" a="1"/>
  <c r="O56" i="5" s="1"/>
  <c r="N56" i="5" a="1"/>
  <c r="N56" i="5" s="1"/>
  <c r="M56" i="5" a="1"/>
  <c r="M56" i="5" s="1"/>
  <c r="L56" i="5" a="1"/>
  <c r="L56" i="5" s="1"/>
  <c r="K56" i="5" a="1"/>
  <c r="K56" i="5" s="1"/>
  <c r="J56" i="5" a="1"/>
  <c r="J56" i="5" s="1"/>
  <c r="I56" i="5" a="1"/>
  <c r="I56" i="5" s="1"/>
  <c r="H56" i="5" a="1"/>
  <c r="H56" i="5" s="1"/>
  <c r="G56" i="5" a="1"/>
  <c r="G56" i="5" s="1"/>
  <c r="F56" i="5" a="1"/>
  <c r="F56" i="5" s="1"/>
  <c r="E56" i="5" a="1"/>
  <c r="E56" i="5" s="1"/>
  <c r="D56" i="5" a="1"/>
  <c r="D56" i="5" s="1"/>
  <c r="C56" i="5" a="1"/>
  <c r="C56" i="5" s="1"/>
  <c r="B56" i="5" a="1"/>
  <c r="B56" i="5" s="1"/>
  <c r="Q55" i="5" a="1"/>
  <c r="Q55" i="5" s="1"/>
  <c r="P55" i="5" a="1"/>
  <c r="P55" i="5" s="1"/>
  <c r="O55" i="5" a="1"/>
  <c r="O55" i="5" s="1"/>
  <c r="N55" i="5" a="1"/>
  <c r="N55" i="5" s="1"/>
  <c r="M55" i="5" a="1"/>
  <c r="M55" i="5" s="1"/>
  <c r="L55" i="5" a="1"/>
  <c r="L55" i="5" s="1"/>
  <c r="K55" i="5" a="1"/>
  <c r="K55" i="5" s="1"/>
  <c r="J55" i="5" a="1"/>
  <c r="J55" i="5" s="1"/>
  <c r="I55" i="5" a="1"/>
  <c r="I55" i="5" s="1"/>
  <c r="H55" i="5" a="1"/>
  <c r="H55" i="5" s="1"/>
  <c r="G55" i="5" a="1"/>
  <c r="G55" i="5" s="1"/>
  <c r="F55" i="5" a="1"/>
  <c r="F55" i="5" s="1"/>
  <c r="E55" i="5" a="1"/>
  <c r="E55" i="5" s="1"/>
  <c r="D55" i="5" a="1"/>
  <c r="D55" i="5" s="1"/>
  <c r="C55" i="5" a="1"/>
  <c r="C55" i="5" s="1"/>
  <c r="B55" i="5" a="1"/>
  <c r="B55" i="5" s="1"/>
  <c r="Q54" i="5" a="1"/>
  <c r="Q54" i="5" s="1"/>
  <c r="P54" i="5" a="1"/>
  <c r="P54" i="5" s="1"/>
  <c r="O54" i="5" a="1"/>
  <c r="O54" i="5" s="1"/>
  <c r="N54" i="5" a="1"/>
  <c r="N54" i="5" s="1"/>
  <c r="M54" i="5" a="1"/>
  <c r="M54" i="5" s="1"/>
  <c r="L54" i="5" a="1"/>
  <c r="L54" i="5" s="1"/>
  <c r="K54" i="5" a="1"/>
  <c r="K54" i="5" s="1"/>
  <c r="J54" i="5" a="1"/>
  <c r="J54" i="5" s="1"/>
  <c r="I54" i="5" a="1"/>
  <c r="I54" i="5" s="1"/>
  <c r="H54" i="5" a="1"/>
  <c r="H54" i="5" s="1"/>
  <c r="G54" i="5" a="1"/>
  <c r="G54" i="5" s="1"/>
  <c r="F54" i="5" a="1"/>
  <c r="F54" i="5" s="1"/>
  <c r="E54" i="5" a="1"/>
  <c r="E54" i="5" s="1"/>
  <c r="D54" i="5" a="1"/>
  <c r="D54" i="5" s="1"/>
  <c r="C54" i="5" a="1"/>
  <c r="C54" i="5" s="1"/>
  <c r="B54" i="5" a="1"/>
  <c r="B54" i="5" s="1"/>
  <c r="Q53" i="5" a="1"/>
  <c r="Q53" i="5" s="1"/>
  <c r="P53" i="5" a="1"/>
  <c r="P53" i="5" s="1"/>
  <c r="O53" i="5" a="1"/>
  <c r="O53" i="5" s="1"/>
  <c r="N53" i="5" a="1"/>
  <c r="N53" i="5" s="1"/>
  <c r="M53" i="5" a="1"/>
  <c r="M53" i="5" s="1"/>
  <c r="L53" i="5" a="1"/>
  <c r="L53" i="5" s="1"/>
  <c r="K53" i="5" a="1"/>
  <c r="K53" i="5" s="1"/>
  <c r="J53" i="5" a="1"/>
  <c r="J53" i="5" s="1"/>
  <c r="I53" i="5" a="1"/>
  <c r="I53" i="5" s="1"/>
  <c r="H53" i="5" a="1"/>
  <c r="H53" i="5" s="1"/>
  <c r="G53" i="5" a="1"/>
  <c r="G53" i="5" s="1"/>
  <c r="F53" i="5" a="1"/>
  <c r="F53" i="5" s="1"/>
  <c r="E53" i="5" a="1"/>
  <c r="E53" i="5" s="1"/>
  <c r="D53" i="5" a="1"/>
  <c r="D53" i="5" s="1"/>
  <c r="C53" i="5" a="1"/>
  <c r="C53" i="5" s="1"/>
  <c r="B53" i="5" a="1"/>
  <c r="B53" i="5" s="1"/>
  <c r="Q52" i="5" a="1"/>
  <c r="Q52" i="5" s="1"/>
  <c r="P52" i="5" a="1"/>
  <c r="P52" i="5" s="1"/>
  <c r="O52" i="5" a="1"/>
  <c r="O52" i="5" s="1"/>
  <c r="N52" i="5" a="1"/>
  <c r="N52" i="5" s="1"/>
  <c r="M52" i="5" a="1"/>
  <c r="M52" i="5" s="1"/>
  <c r="L52" i="5" a="1"/>
  <c r="L52" i="5" s="1"/>
  <c r="K52" i="5" a="1"/>
  <c r="K52" i="5" s="1"/>
  <c r="J52" i="5" a="1"/>
  <c r="J52" i="5" s="1"/>
  <c r="I52" i="5" a="1"/>
  <c r="I52" i="5" s="1"/>
  <c r="H52" i="5" a="1"/>
  <c r="H52" i="5" s="1"/>
  <c r="G52" i="5" a="1"/>
  <c r="G52" i="5" s="1"/>
  <c r="F52" i="5" a="1"/>
  <c r="F52" i="5" s="1"/>
  <c r="E52" i="5" a="1"/>
  <c r="E52" i="5" s="1"/>
  <c r="D52" i="5" a="1"/>
  <c r="D52" i="5" s="1"/>
  <c r="C52" i="5" a="1"/>
  <c r="C52" i="5" s="1"/>
  <c r="B52" i="5" a="1"/>
  <c r="B52" i="5" s="1"/>
  <c r="Q51" i="5" a="1"/>
  <c r="Q51" i="5" s="1"/>
  <c r="P51" i="5" a="1"/>
  <c r="P51" i="5" s="1"/>
  <c r="O51" i="5" a="1"/>
  <c r="O51" i="5" s="1"/>
  <c r="N51" i="5" a="1"/>
  <c r="N51" i="5" s="1"/>
  <c r="M51" i="5" a="1"/>
  <c r="M51" i="5" s="1"/>
  <c r="L51" i="5" a="1"/>
  <c r="L51" i="5" s="1"/>
  <c r="K51" i="5" a="1"/>
  <c r="K51" i="5" s="1"/>
  <c r="J51" i="5" a="1"/>
  <c r="J51" i="5" s="1"/>
  <c r="I51" i="5" a="1"/>
  <c r="I51" i="5" s="1"/>
  <c r="H51" i="5" a="1"/>
  <c r="H51" i="5" s="1"/>
  <c r="G51" i="5" a="1"/>
  <c r="G51" i="5" s="1"/>
  <c r="F51" i="5" a="1"/>
  <c r="F51" i="5" s="1"/>
  <c r="E51" i="5" a="1"/>
  <c r="E51" i="5" s="1"/>
  <c r="D51" i="5" a="1"/>
  <c r="D51" i="5" s="1"/>
  <c r="C51" i="5" a="1"/>
  <c r="C51" i="5" s="1"/>
  <c r="B51" i="5" a="1"/>
  <c r="B51" i="5" s="1"/>
  <c r="Q50" i="5" a="1"/>
  <c r="Q50" i="5" s="1"/>
  <c r="P50" i="5" a="1"/>
  <c r="P50" i="5" s="1"/>
  <c r="O50" i="5" a="1"/>
  <c r="O50" i="5" s="1"/>
  <c r="N50" i="5" a="1"/>
  <c r="N50" i="5" s="1"/>
  <c r="M50" i="5" a="1"/>
  <c r="M50" i="5" s="1"/>
  <c r="L50" i="5" a="1"/>
  <c r="L50" i="5" s="1"/>
  <c r="K50" i="5" a="1"/>
  <c r="K50" i="5" s="1"/>
  <c r="J50" i="5" a="1"/>
  <c r="J50" i="5" s="1"/>
  <c r="I50" i="5" a="1"/>
  <c r="I50" i="5" s="1"/>
  <c r="H50" i="5" a="1"/>
  <c r="H50" i="5" s="1"/>
  <c r="G50" i="5" a="1"/>
  <c r="G50" i="5" s="1"/>
  <c r="F50" i="5" a="1"/>
  <c r="F50" i="5" s="1"/>
  <c r="E50" i="5" a="1"/>
  <c r="E50" i="5" s="1"/>
  <c r="D50" i="5" a="1"/>
  <c r="D50" i="5" s="1"/>
  <c r="C50" i="5" a="1"/>
  <c r="C50" i="5" s="1"/>
  <c r="B50" i="5" a="1"/>
  <c r="B50" i="5" s="1"/>
  <c r="Q49" i="5" a="1"/>
  <c r="Q49" i="5" s="1"/>
  <c r="P49" i="5" a="1"/>
  <c r="P49" i="5" s="1"/>
  <c r="O49" i="5" a="1"/>
  <c r="O49" i="5" s="1"/>
  <c r="N49" i="5" a="1"/>
  <c r="N49" i="5" s="1"/>
  <c r="M49" i="5" a="1"/>
  <c r="M49" i="5" s="1"/>
  <c r="L49" i="5" a="1"/>
  <c r="L49" i="5" s="1"/>
  <c r="K49" i="5" a="1"/>
  <c r="K49" i="5" s="1"/>
  <c r="J49" i="5" a="1"/>
  <c r="J49" i="5" s="1"/>
  <c r="I49" i="5" a="1"/>
  <c r="I49" i="5" s="1"/>
  <c r="H49" i="5" a="1"/>
  <c r="H49" i="5" s="1"/>
  <c r="G49" i="5" a="1"/>
  <c r="G49" i="5" s="1"/>
  <c r="F49" i="5" a="1"/>
  <c r="F49" i="5" s="1"/>
  <c r="E49" i="5" a="1"/>
  <c r="E49" i="5" s="1"/>
  <c r="D49" i="5" a="1"/>
  <c r="D49" i="5" s="1"/>
  <c r="C49" i="5" a="1"/>
  <c r="C49" i="5" s="1"/>
  <c r="B49" i="5" a="1"/>
  <c r="B49" i="5" s="1"/>
  <c r="Q48" i="5" a="1"/>
  <c r="Q48" i="5" s="1"/>
  <c r="P48" i="5" a="1"/>
  <c r="P48" i="5" s="1"/>
  <c r="O48" i="5" a="1"/>
  <c r="O48" i="5" s="1"/>
  <c r="N48" i="5" a="1"/>
  <c r="N48" i="5" s="1"/>
  <c r="M48" i="5" a="1"/>
  <c r="M48" i="5" s="1"/>
  <c r="L48" i="5" a="1"/>
  <c r="L48" i="5" s="1"/>
  <c r="K48" i="5" a="1"/>
  <c r="K48" i="5" s="1"/>
  <c r="J48" i="5" a="1"/>
  <c r="J48" i="5" s="1"/>
  <c r="I48" i="5" a="1"/>
  <c r="I48" i="5" s="1"/>
  <c r="H48" i="5" a="1"/>
  <c r="H48" i="5" s="1"/>
  <c r="G48" i="5" a="1"/>
  <c r="G48" i="5" s="1"/>
  <c r="F48" i="5" a="1"/>
  <c r="F48" i="5" s="1"/>
  <c r="E48" i="5" a="1"/>
  <c r="E48" i="5" s="1"/>
  <c r="D48" i="5" a="1"/>
  <c r="D48" i="5" s="1"/>
  <c r="C48" i="5" a="1"/>
  <c r="C48" i="5" s="1"/>
  <c r="B48" i="5" a="1"/>
  <c r="B48" i="5" s="1"/>
  <c r="Q47" i="5" a="1"/>
  <c r="Q47" i="5" s="1"/>
  <c r="P47" i="5" a="1"/>
  <c r="P47" i="5" s="1"/>
  <c r="O47" i="5" a="1"/>
  <c r="O47" i="5" s="1"/>
  <c r="N47" i="5" a="1"/>
  <c r="N47" i="5" s="1"/>
  <c r="M47" i="5" a="1"/>
  <c r="M47" i="5" s="1"/>
  <c r="L47" i="5" a="1"/>
  <c r="L47" i="5" s="1"/>
  <c r="K47" i="5" a="1"/>
  <c r="K47" i="5" s="1"/>
  <c r="J47" i="5" a="1"/>
  <c r="J47" i="5" s="1"/>
  <c r="I47" i="5" a="1"/>
  <c r="I47" i="5" s="1"/>
  <c r="H47" i="5" a="1"/>
  <c r="H47" i="5" s="1"/>
  <c r="G47" i="5" a="1"/>
  <c r="G47" i="5" s="1"/>
  <c r="F47" i="5" a="1"/>
  <c r="F47" i="5" s="1"/>
  <c r="E47" i="5" a="1"/>
  <c r="E47" i="5" s="1"/>
  <c r="D47" i="5" a="1"/>
  <c r="D47" i="5" s="1"/>
  <c r="C47" i="5" a="1"/>
  <c r="C47" i="5" s="1"/>
  <c r="B47" i="5" a="1"/>
  <c r="B47" i="5" s="1"/>
  <c r="Q46" i="5" a="1"/>
  <c r="Q46" i="5" s="1"/>
  <c r="P46" i="5" a="1"/>
  <c r="P46" i="5" s="1"/>
  <c r="O46" i="5" a="1"/>
  <c r="O46" i="5" s="1"/>
  <c r="N46" i="5" a="1"/>
  <c r="N46" i="5" s="1"/>
  <c r="M46" i="5" a="1"/>
  <c r="M46" i="5" s="1"/>
  <c r="L46" i="5" a="1"/>
  <c r="L46" i="5" s="1"/>
  <c r="K46" i="5" a="1"/>
  <c r="K46" i="5" s="1"/>
  <c r="J46" i="5" a="1"/>
  <c r="J46" i="5" s="1"/>
  <c r="I46" i="5" a="1"/>
  <c r="I46" i="5" s="1"/>
  <c r="H46" i="5" a="1"/>
  <c r="H46" i="5" s="1"/>
  <c r="G46" i="5" a="1"/>
  <c r="G46" i="5" s="1"/>
  <c r="F46" i="5" a="1"/>
  <c r="F46" i="5" s="1"/>
  <c r="E46" i="5" a="1"/>
  <c r="E46" i="5" s="1"/>
  <c r="D46" i="5" a="1"/>
  <c r="D46" i="5" s="1"/>
  <c r="C46" i="5" a="1"/>
  <c r="C46" i="5" s="1"/>
  <c r="B46" i="5" a="1"/>
  <c r="B46" i="5" s="1"/>
  <c r="Q45" i="5" a="1"/>
  <c r="Q45" i="5" s="1"/>
  <c r="P45" i="5" a="1"/>
  <c r="P45" i="5" s="1"/>
  <c r="O45" i="5" a="1"/>
  <c r="O45" i="5" s="1"/>
  <c r="N45" i="5" a="1"/>
  <c r="N45" i="5" s="1"/>
  <c r="M45" i="5" a="1"/>
  <c r="M45" i="5" s="1"/>
  <c r="L45" i="5" a="1"/>
  <c r="L45" i="5" s="1"/>
  <c r="K45" i="5" a="1"/>
  <c r="K45" i="5" s="1"/>
  <c r="J45" i="5" a="1"/>
  <c r="J45" i="5" s="1"/>
  <c r="I45" i="5" a="1"/>
  <c r="I45" i="5" s="1"/>
  <c r="H45" i="5" a="1"/>
  <c r="H45" i="5" s="1"/>
  <c r="G45" i="5" a="1"/>
  <c r="G45" i="5" s="1"/>
  <c r="F45" i="5" a="1"/>
  <c r="F45" i="5" s="1"/>
  <c r="E45" i="5" a="1"/>
  <c r="E45" i="5" s="1"/>
  <c r="D45" i="5" a="1"/>
  <c r="D45" i="5" s="1"/>
  <c r="C45" i="5" a="1"/>
  <c r="C45" i="5" s="1"/>
  <c r="B45" i="5" a="1"/>
  <c r="B45" i="5" s="1"/>
  <c r="Q44" i="5" a="1"/>
  <c r="Q44" i="5" s="1"/>
  <c r="P44" i="5" a="1"/>
  <c r="P44" i="5" s="1"/>
  <c r="O44" i="5" a="1"/>
  <c r="O44" i="5" s="1"/>
  <c r="N44" i="5" a="1"/>
  <c r="N44" i="5" s="1"/>
  <c r="M44" i="5" a="1"/>
  <c r="M44" i="5" s="1"/>
  <c r="L44" i="5" a="1"/>
  <c r="L44" i="5" s="1"/>
  <c r="K44" i="5" a="1"/>
  <c r="K44" i="5" s="1"/>
  <c r="J44" i="5" a="1"/>
  <c r="J44" i="5" s="1"/>
  <c r="I44" i="5" a="1"/>
  <c r="I44" i="5" s="1"/>
  <c r="H44" i="5" a="1"/>
  <c r="H44" i="5" s="1"/>
  <c r="G44" i="5" a="1"/>
  <c r="G44" i="5" s="1"/>
  <c r="F44" i="5" a="1"/>
  <c r="F44" i="5" s="1"/>
  <c r="E44" i="5" a="1"/>
  <c r="E44" i="5" s="1"/>
  <c r="D44" i="5" a="1"/>
  <c r="D44" i="5" s="1"/>
  <c r="C44" i="5" a="1"/>
  <c r="C44" i="5" s="1"/>
  <c r="B44" i="5" a="1"/>
  <c r="B44" i="5" s="1"/>
  <c r="Q43" i="5" a="1"/>
  <c r="Q43" i="5" s="1"/>
  <c r="P43" i="5" a="1"/>
  <c r="P43" i="5" s="1"/>
  <c r="O43" i="5" a="1"/>
  <c r="O43" i="5" s="1"/>
  <c r="N43" i="5" a="1"/>
  <c r="N43" i="5" s="1"/>
  <c r="M43" i="5" a="1"/>
  <c r="M43" i="5" s="1"/>
  <c r="L43" i="5" a="1"/>
  <c r="L43" i="5" s="1"/>
  <c r="K43" i="5" a="1"/>
  <c r="K43" i="5" s="1"/>
  <c r="J43" i="5" a="1"/>
  <c r="J43" i="5" s="1"/>
  <c r="I43" i="5" a="1"/>
  <c r="I43" i="5" s="1"/>
  <c r="H43" i="5" a="1"/>
  <c r="H43" i="5" s="1"/>
  <c r="G43" i="5" a="1"/>
  <c r="G43" i="5" s="1"/>
  <c r="F43" i="5" a="1"/>
  <c r="F43" i="5" s="1"/>
  <c r="E43" i="5" a="1"/>
  <c r="E43" i="5" s="1"/>
  <c r="D43" i="5" a="1"/>
  <c r="D43" i="5" s="1"/>
  <c r="C43" i="5" a="1"/>
  <c r="C43" i="5" s="1"/>
  <c r="B43" i="5" a="1"/>
  <c r="B43" i="5" s="1"/>
  <c r="Q42" i="5" a="1"/>
  <c r="Q42" i="5" s="1"/>
  <c r="P42" i="5" a="1"/>
  <c r="P42" i="5" s="1"/>
  <c r="O42" i="5" a="1"/>
  <c r="O42" i="5" s="1"/>
  <c r="N42" i="5" a="1"/>
  <c r="N42" i="5" s="1"/>
  <c r="M42" i="5" a="1"/>
  <c r="M42" i="5" s="1"/>
  <c r="L42" i="5" a="1"/>
  <c r="L42" i="5" s="1"/>
  <c r="K42" i="5" a="1"/>
  <c r="K42" i="5" s="1"/>
  <c r="J42" i="5" a="1"/>
  <c r="J42" i="5" s="1"/>
  <c r="I42" i="5" a="1"/>
  <c r="I42" i="5" s="1"/>
  <c r="H42" i="5" a="1"/>
  <c r="H42" i="5" s="1"/>
  <c r="G42" i="5" a="1"/>
  <c r="G42" i="5" s="1"/>
  <c r="F42" i="5" a="1"/>
  <c r="F42" i="5" s="1"/>
  <c r="E42" i="5" a="1"/>
  <c r="E42" i="5" s="1"/>
  <c r="D42" i="5" a="1"/>
  <c r="D42" i="5" s="1"/>
  <c r="C42" i="5" a="1"/>
  <c r="C42" i="5" s="1"/>
  <c r="B42" i="5" a="1"/>
  <c r="B42" i="5" s="1"/>
  <c r="Q41" i="5" a="1"/>
  <c r="Q41" i="5" s="1"/>
  <c r="P41" i="5" a="1"/>
  <c r="P41" i="5" s="1"/>
  <c r="O41" i="5" a="1"/>
  <c r="O41" i="5" s="1"/>
  <c r="N41" i="5" a="1"/>
  <c r="N41" i="5" s="1"/>
  <c r="M41" i="5" a="1"/>
  <c r="M41" i="5" s="1"/>
  <c r="L41" i="5" a="1"/>
  <c r="L41" i="5" s="1"/>
  <c r="K41" i="5" a="1"/>
  <c r="K41" i="5" s="1"/>
  <c r="J41" i="5" a="1"/>
  <c r="J41" i="5" s="1"/>
  <c r="I41" i="5" a="1"/>
  <c r="I41" i="5" s="1"/>
  <c r="H41" i="5" a="1"/>
  <c r="H41" i="5" s="1"/>
  <c r="G41" i="5" a="1"/>
  <c r="G41" i="5" s="1"/>
  <c r="F41" i="5" a="1"/>
  <c r="F41" i="5" s="1"/>
  <c r="E41" i="5" a="1"/>
  <c r="E41" i="5" s="1"/>
  <c r="D41" i="5" a="1"/>
  <c r="D41" i="5" s="1"/>
  <c r="C41" i="5" a="1"/>
  <c r="C41" i="5" s="1"/>
  <c r="B41" i="5" a="1"/>
  <c r="B41" i="5" s="1"/>
  <c r="Q40" i="5" a="1"/>
  <c r="Q40" i="5" s="1"/>
  <c r="P40" i="5" a="1"/>
  <c r="P40" i="5" s="1"/>
  <c r="O40" i="5" a="1"/>
  <c r="O40" i="5" s="1"/>
  <c r="N40" i="5" a="1"/>
  <c r="N40" i="5" s="1"/>
  <c r="M40" i="5" a="1"/>
  <c r="M40" i="5" s="1"/>
  <c r="L40" i="5" a="1"/>
  <c r="L40" i="5" s="1"/>
  <c r="K40" i="5" a="1"/>
  <c r="K40" i="5" s="1"/>
  <c r="J40" i="5" a="1"/>
  <c r="J40" i="5" s="1"/>
  <c r="I40" i="5" a="1"/>
  <c r="I40" i="5" s="1"/>
  <c r="H40" i="5" a="1"/>
  <c r="H40" i="5" s="1"/>
  <c r="G40" i="5" a="1"/>
  <c r="G40" i="5" s="1"/>
  <c r="F40" i="5" a="1"/>
  <c r="F40" i="5" s="1"/>
  <c r="E40" i="5" a="1"/>
  <c r="E40" i="5" s="1"/>
  <c r="D40" i="5" a="1"/>
  <c r="D40" i="5" s="1"/>
  <c r="C40" i="5" a="1"/>
  <c r="C40" i="5" s="1"/>
  <c r="B40" i="5" a="1"/>
  <c r="B40" i="5" s="1"/>
  <c r="Q39" i="5" a="1"/>
  <c r="Q39" i="5" s="1"/>
  <c r="P39" i="5" a="1"/>
  <c r="P39" i="5" s="1"/>
  <c r="O39" i="5" a="1"/>
  <c r="O39" i="5" s="1"/>
  <c r="N39" i="5" a="1"/>
  <c r="N39" i="5" s="1"/>
  <c r="M39" i="5" a="1"/>
  <c r="M39" i="5" s="1"/>
  <c r="L39" i="5" a="1"/>
  <c r="L39" i="5" s="1"/>
  <c r="K39" i="5" a="1"/>
  <c r="K39" i="5" s="1"/>
  <c r="J39" i="5" a="1"/>
  <c r="J39" i="5" s="1"/>
  <c r="I39" i="5" a="1"/>
  <c r="I39" i="5" s="1"/>
  <c r="H39" i="5" a="1"/>
  <c r="H39" i="5" s="1"/>
  <c r="G39" i="5" a="1"/>
  <c r="G39" i="5" s="1"/>
  <c r="F39" i="5" a="1"/>
  <c r="F39" i="5" s="1"/>
  <c r="E39" i="5" a="1"/>
  <c r="E39" i="5" s="1"/>
  <c r="D39" i="5" a="1"/>
  <c r="D39" i="5" s="1"/>
  <c r="C39" i="5" a="1"/>
  <c r="C39" i="5" s="1"/>
  <c r="B39" i="5" a="1"/>
  <c r="B39" i="5" s="1"/>
  <c r="Q38" i="5" a="1"/>
  <c r="Q38" i="5" s="1"/>
  <c r="P38" i="5" a="1"/>
  <c r="P38" i="5" s="1"/>
  <c r="O38" i="5" a="1"/>
  <c r="O38" i="5" s="1"/>
  <c r="N38" i="5" a="1"/>
  <c r="N38" i="5" s="1"/>
  <c r="M38" i="5" a="1"/>
  <c r="M38" i="5" s="1"/>
  <c r="L38" i="5" a="1"/>
  <c r="L38" i="5" s="1"/>
  <c r="K38" i="5" a="1"/>
  <c r="K38" i="5" s="1"/>
  <c r="J38" i="5" a="1"/>
  <c r="J38" i="5" s="1"/>
  <c r="I38" i="5" a="1"/>
  <c r="I38" i="5" s="1"/>
  <c r="H38" i="5" a="1"/>
  <c r="H38" i="5" s="1"/>
  <c r="G38" i="5" a="1"/>
  <c r="G38" i="5" s="1"/>
  <c r="F38" i="5" a="1"/>
  <c r="F38" i="5" s="1"/>
  <c r="E38" i="5" a="1"/>
  <c r="E38" i="5" s="1"/>
  <c r="D38" i="5" a="1"/>
  <c r="D38" i="5" s="1"/>
  <c r="C38" i="5" a="1"/>
  <c r="C38" i="5" s="1"/>
  <c r="B38" i="5" a="1"/>
  <c r="B38" i="5" s="1"/>
  <c r="Q37" i="5" a="1"/>
  <c r="Q37" i="5" s="1"/>
  <c r="P37" i="5" a="1"/>
  <c r="P37" i="5" s="1"/>
  <c r="O37" i="5" a="1"/>
  <c r="O37" i="5" s="1"/>
  <c r="N37" i="5" a="1"/>
  <c r="N37" i="5" s="1"/>
  <c r="M37" i="5" a="1"/>
  <c r="M37" i="5" s="1"/>
  <c r="L37" i="5" a="1"/>
  <c r="L37" i="5" s="1"/>
  <c r="K37" i="5" a="1"/>
  <c r="K37" i="5" s="1"/>
  <c r="J37" i="5" a="1"/>
  <c r="J37" i="5" s="1"/>
  <c r="I37" i="5" a="1"/>
  <c r="I37" i="5" s="1"/>
  <c r="H37" i="5" a="1"/>
  <c r="H37" i="5" s="1"/>
  <c r="G37" i="5" a="1"/>
  <c r="G37" i="5" s="1"/>
  <c r="F37" i="5" a="1"/>
  <c r="F37" i="5" s="1"/>
  <c r="E37" i="5" a="1"/>
  <c r="E37" i="5" s="1"/>
  <c r="D37" i="5" a="1"/>
  <c r="D37" i="5" s="1"/>
  <c r="C37" i="5" a="1"/>
  <c r="C37" i="5" s="1"/>
  <c r="B37" i="5" a="1"/>
  <c r="B37" i="5" s="1"/>
  <c r="Q36" i="5" a="1"/>
  <c r="Q36" i="5" s="1"/>
  <c r="P36" i="5" a="1"/>
  <c r="P36" i="5" s="1"/>
  <c r="O36" i="5" a="1"/>
  <c r="O36" i="5" s="1"/>
  <c r="N36" i="5" a="1"/>
  <c r="N36" i="5" s="1"/>
  <c r="M36" i="5" a="1"/>
  <c r="M36" i="5" s="1"/>
  <c r="L36" i="5" a="1"/>
  <c r="L36" i="5" s="1"/>
  <c r="K36" i="5" a="1"/>
  <c r="K36" i="5" s="1"/>
  <c r="J36" i="5" a="1"/>
  <c r="J36" i="5" s="1"/>
  <c r="I36" i="5" a="1"/>
  <c r="I36" i="5" s="1"/>
  <c r="H36" i="5" a="1"/>
  <c r="H36" i="5" s="1"/>
  <c r="G36" i="5" a="1"/>
  <c r="G36" i="5" s="1"/>
  <c r="F36" i="5" a="1"/>
  <c r="F36" i="5" s="1"/>
  <c r="E36" i="5" a="1"/>
  <c r="E36" i="5" s="1"/>
  <c r="D36" i="5" a="1"/>
  <c r="D36" i="5" s="1"/>
  <c r="C36" i="5" a="1"/>
  <c r="C36" i="5" s="1"/>
  <c r="B36" i="5" a="1"/>
  <c r="B36" i="5" s="1"/>
  <c r="Q35" i="5" a="1"/>
  <c r="Q35" i="5" s="1"/>
  <c r="P35" i="5" a="1"/>
  <c r="P35" i="5" s="1"/>
  <c r="O35" i="5" a="1"/>
  <c r="O35" i="5" s="1"/>
  <c r="N35" i="5" a="1"/>
  <c r="N35" i="5" s="1"/>
  <c r="M35" i="5" a="1"/>
  <c r="M35" i="5" s="1"/>
  <c r="L35" i="5" a="1"/>
  <c r="L35" i="5" s="1"/>
  <c r="K35" i="5" a="1"/>
  <c r="K35" i="5" s="1"/>
  <c r="J35" i="5" a="1"/>
  <c r="J35" i="5" s="1"/>
  <c r="I35" i="5" a="1"/>
  <c r="I35" i="5" s="1"/>
  <c r="H35" i="5" a="1"/>
  <c r="H35" i="5" s="1"/>
  <c r="G35" i="5" a="1"/>
  <c r="G35" i="5" s="1"/>
  <c r="F35" i="5" a="1"/>
  <c r="F35" i="5" s="1"/>
  <c r="E35" i="5" a="1"/>
  <c r="E35" i="5" s="1"/>
  <c r="D35" i="5" a="1"/>
  <c r="D35" i="5" s="1"/>
  <c r="C35" i="5" a="1"/>
  <c r="C35" i="5" s="1"/>
  <c r="B35" i="5" a="1"/>
  <c r="B35" i="5" s="1"/>
  <c r="Q34" i="5" a="1"/>
  <c r="Q34" i="5" s="1"/>
  <c r="P34" i="5" a="1"/>
  <c r="P34" i="5" s="1"/>
  <c r="O34" i="5" a="1"/>
  <c r="O34" i="5" s="1"/>
  <c r="N34" i="5" a="1"/>
  <c r="N34" i="5" s="1"/>
  <c r="M34" i="5" a="1"/>
  <c r="M34" i="5" s="1"/>
  <c r="L34" i="5" a="1"/>
  <c r="L34" i="5" s="1"/>
  <c r="K34" i="5" a="1"/>
  <c r="K34" i="5" s="1"/>
  <c r="J34" i="5" a="1"/>
  <c r="J34" i="5" s="1"/>
  <c r="I34" i="5" a="1"/>
  <c r="I34" i="5" s="1"/>
  <c r="H34" i="5" a="1"/>
  <c r="H34" i="5" s="1"/>
  <c r="G34" i="5" a="1"/>
  <c r="G34" i="5" s="1"/>
  <c r="F34" i="5" a="1"/>
  <c r="F34" i="5" s="1"/>
  <c r="E34" i="5" a="1"/>
  <c r="E34" i="5" s="1"/>
  <c r="D34" i="5" a="1"/>
  <c r="D34" i="5" s="1"/>
  <c r="C34" i="5" a="1"/>
  <c r="C34" i="5" s="1"/>
  <c r="B34" i="5" a="1"/>
  <c r="B34" i="5" s="1"/>
  <c r="Q33" i="5" a="1"/>
  <c r="Q33" i="5" s="1"/>
  <c r="P33" i="5" a="1"/>
  <c r="P33" i="5" s="1"/>
  <c r="O33" i="5" a="1"/>
  <c r="O33" i="5" s="1"/>
  <c r="N33" i="5" a="1"/>
  <c r="N33" i="5" s="1"/>
  <c r="M33" i="5" a="1"/>
  <c r="M33" i="5" s="1"/>
  <c r="L33" i="5" a="1"/>
  <c r="L33" i="5" s="1"/>
  <c r="K33" i="5" a="1"/>
  <c r="K33" i="5" s="1"/>
  <c r="J33" i="5" a="1"/>
  <c r="J33" i="5" s="1"/>
  <c r="I33" i="5" a="1"/>
  <c r="I33" i="5" s="1"/>
  <c r="H33" i="5" a="1"/>
  <c r="H33" i="5" s="1"/>
  <c r="G33" i="5" a="1"/>
  <c r="G33" i="5" s="1"/>
  <c r="F33" i="5" a="1"/>
  <c r="F33" i="5" s="1"/>
  <c r="E33" i="5" a="1"/>
  <c r="E33" i="5" s="1"/>
  <c r="D33" i="5" a="1"/>
  <c r="D33" i="5" s="1"/>
  <c r="C33" i="5" a="1"/>
  <c r="C33" i="5" s="1"/>
  <c r="B33" i="5" a="1"/>
  <c r="B33" i="5" s="1"/>
  <c r="Q32" i="5" a="1"/>
  <c r="Q32" i="5" s="1"/>
  <c r="P32" i="5" a="1"/>
  <c r="P32" i="5" s="1"/>
  <c r="O32" i="5" a="1"/>
  <c r="O32" i="5" s="1"/>
  <c r="N32" i="5" a="1"/>
  <c r="N32" i="5" s="1"/>
  <c r="M32" i="5" a="1"/>
  <c r="M32" i="5" s="1"/>
  <c r="L32" i="5" a="1"/>
  <c r="L32" i="5" s="1"/>
  <c r="K32" i="5" a="1"/>
  <c r="K32" i="5" s="1"/>
  <c r="J32" i="5" a="1"/>
  <c r="J32" i="5" s="1"/>
  <c r="I32" i="5" a="1"/>
  <c r="I32" i="5" s="1"/>
  <c r="H32" i="5" a="1"/>
  <c r="H32" i="5" s="1"/>
  <c r="G32" i="5" a="1"/>
  <c r="G32" i="5" s="1"/>
  <c r="F32" i="5" a="1"/>
  <c r="F32" i="5" s="1"/>
  <c r="E32" i="5" a="1"/>
  <c r="E32" i="5" s="1"/>
  <c r="D32" i="5" a="1"/>
  <c r="D32" i="5" s="1"/>
  <c r="C32" i="5" a="1"/>
  <c r="C32" i="5" s="1"/>
  <c r="B32" i="5" a="1"/>
  <c r="B32" i="5" s="1"/>
  <c r="Q31" i="5" a="1"/>
  <c r="Q31" i="5" s="1"/>
  <c r="P31" i="5" a="1"/>
  <c r="P31" i="5" s="1"/>
  <c r="O31" i="5" a="1"/>
  <c r="O31" i="5" s="1"/>
  <c r="N31" i="5" a="1"/>
  <c r="N31" i="5" s="1"/>
  <c r="M31" i="5" a="1"/>
  <c r="M31" i="5" s="1"/>
  <c r="L31" i="5" a="1"/>
  <c r="L31" i="5" s="1"/>
  <c r="K31" i="5" a="1"/>
  <c r="K31" i="5" s="1"/>
  <c r="J31" i="5" a="1"/>
  <c r="J31" i="5" s="1"/>
  <c r="I31" i="5" a="1"/>
  <c r="I31" i="5" s="1"/>
  <c r="H31" i="5" a="1"/>
  <c r="H31" i="5" s="1"/>
  <c r="G31" i="5" a="1"/>
  <c r="G31" i="5" s="1"/>
  <c r="F31" i="5" a="1"/>
  <c r="F31" i="5" s="1"/>
  <c r="E31" i="5" a="1"/>
  <c r="E31" i="5" s="1"/>
  <c r="D31" i="5" a="1"/>
  <c r="D31" i="5" s="1"/>
  <c r="C31" i="5" a="1"/>
  <c r="C31" i="5" s="1"/>
  <c r="B31" i="5" a="1"/>
  <c r="B31" i="5" s="1"/>
  <c r="Q30" i="5" a="1"/>
  <c r="Q30" i="5" s="1"/>
  <c r="P30" i="5" a="1"/>
  <c r="P30" i="5" s="1"/>
  <c r="O30" i="5" a="1"/>
  <c r="O30" i="5" s="1"/>
  <c r="N30" i="5" a="1"/>
  <c r="N30" i="5" s="1"/>
  <c r="M30" i="5" a="1"/>
  <c r="M30" i="5" s="1"/>
  <c r="L30" i="5" a="1"/>
  <c r="L30" i="5" s="1"/>
  <c r="K30" i="5" a="1"/>
  <c r="K30" i="5" s="1"/>
  <c r="J30" i="5" a="1"/>
  <c r="J30" i="5" s="1"/>
  <c r="I30" i="5" a="1"/>
  <c r="I30" i="5" s="1"/>
  <c r="H30" i="5" a="1"/>
  <c r="H30" i="5" s="1"/>
  <c r="G30" i="5" a="1"/>
  <c r="G30" i="5" s="1"/>
  <c r="F30" i="5" a="1"/>
  <c r="F30" i="5" s="1"/>
  <c r="E30" i="5" a="1"/>
  <c r="E30" i="5" s="1"/>
  <c r="D30" i="5" a="1"/>
  <c r="D30" i="5" s="1"/>
  <c r="C30" i="5" a="1"/>
  <c r="C30" i="5" s="1"/>
  <c r="B30" i="5" a="1"/>
  <c r="B30" i="5" s="1"/>
  <c r="Q29" i="5" a="1"/>
  <c r="Q29" i="5" s="1"/>
  <c r="P29" i="5" a="1"/>
  <c r="P29" i="5" s="1"/>
  <c r="O29" i="5" a="1"/>
  <c r="O29" i="5" s="1"/>
  <c r="N29" i="5" a="1"/>
  <c r="N29" i="5" s="1"/>
  <c r="M29" i="5" a="1"/>
  <c r="M29" i="5" s="1"/>
  <c r="L29" i="5" a="1"/>
  <c r="L29" i="5" s="1"/>
  <c r="K29" i="5" a="1"/>
  <c r="K29" i="5" s="1"/>
  <c r="J29" i="5" a="1"/>
  <c r="J29" i="5" s="1"/>
  <c r="I29" i="5" a="1"/>
  <c r="I29" i="5" s="1"/>
  <c r="H29" i="5" a="1"/>
  <c r="H29" i="5" s="1"/>
  <c r="G29" i="5" a="1"/>
  <c r="G29" i="5" s="1"/>
  <c r="F29" i="5" a="1"/>
  <c r="F29" i="5" s="1"/>
  <c r="E29" i="5" a="1"/>
  <c r="E29" i="5" s="1"/>
  <c r="D29" i="5" a="1"/>
  <c r="D29" i="5" s="1"/>
  <c r="C29" i="5" a="1"/>
  <c r="C29" i="5" s="1"/>
  <c r="B29" i="5" a="1"/>
  <c r="B29" i="5" s="1"/>
  <c r="Q28" i="5" a="1"/>
  <c r="Q28" i="5" s="1"/>
  <c r="P28" i="5" a="1"/>
  <c r="P28" i="5" s="1"/>
  <c r="O28" i="5" a="1"/>
  <c r="O28" i="5" s="1"/>
  <c r="N28" i="5" a="1"/>
  <c r="N28" i="5" s="1"/>
  <c r="M28" i="5" a="1"/>
  <c r="M28" i="5" s="1"/>
  <c r="L28" i="5" a="1"/>
  <c r="L28" i="5" s="1"/>
  <c r="K28" i="5" a="1"/>
  <c r="K28" i="5" s="1"/>
  <c r="J28" i="5" a="1"/>
  <c r="J28" i="5" s="1"/>
  <c r="I28" i="5" a="1"/>
  <c r="I28" i="5" s="1"/>
  <c r="H28" i="5" a="1"/>
  <c r="H28" i="5" s="1"/>
  <c r="G28" i="5" a="1"/>
  <c r="G28" i="5" s="1"/>
  <c r="F28" i="5" a="1"/>
  <c r="F28" i="5" s="1"/>
  <c r="E28" i="5" a="1"/>
  <c r="E28" i="5" s="1"/>
  <c r="D28" i="5" a="1"/>
  <c r="D28" i="5" s="1"/>
  <c r="C28" i="5" a="1"/>
  <c r="C28" i="5" s="1"/>
  <c r="B28" i="5" a="1"/>
  <c r="B28" i="5" s="1"/>
  <c r="Q27" i="5" a="1"/>
  <c r="Q27" i="5" s="1"/>
  <c r="P27" i="5" a="1"/>
  <c r="P27" i="5" s="1"/>
  <c r="O27" i="5" a="1"/>
  <c r="O27" i="5" s="1"/>
  <c r="N27" i="5" a="1"/>
  <c r="N27" i="5" s="1"/>
  <c r="M27" i="5" a="1"/>
  <c r="M27" i="5" s="1"/>
  <c r="L27" i="5" a="1"/>
  <c r="L27" i="5" s="1"/>
  <c r="K27" i="5" a="1"/>
  <c r="K27" i="5" s="1"/>
  <c r="J27" i="5" a="1"/>
  <c r="J27" i="5" s="1"/>
  <c r="I27" i="5" a="1"/>
  <c r="I27" i="5" s="1"/>
  <c r="H27" i="5" a="1"/>
  <c r="H27" i="5" s="1"/>
  <c r="G27" i="5" a="1"/>
  <c r="G27" i="5" s="1"/>
  <c r="F27" i="5" a="1"/>
  <c r="F27" i="5" s="1"/>
  <c r="E27" i="5" a="1"/>
  <c r="E27" i="5" s="1"/>
  <c r="D27" i="5" a="1"/>
  <c r="D27" i="5" s="1"/>
  <c r="C27" i="5" a="1"/>
  <c r="C27" i="5" s="1"/>
  <c r="B27" i="5" a="1"/>
  <c r="B27" i="5" s="1"/>
  <c r="Q26" i="5" a="1"/>
  <c r="Q26" i="5" s="1"/>
  <c r="P26" i="5" a="1"/>
  <c r="P26" i="5" s="1"/>
  <c r="O26" i="5" a="1"/>
  <c r="O26" i="5" s="1"/>
  <c r="N26" i="5" a="1"/>
  <c r="N26" i="5" s="1"/>
  <c r="M26" i="5" a="1"/>
  <c r="M26" i="5" s="1"/>
  <c r="L26" i="5" a="1"/>
  <c r="L26" i="5" s="1"/>
  <c r="K26" i="5" a="1"/>
  <c r="K26" i="5" s="1"/>
  <c r="J26" i="5" a="1"/>
  <c r="J26" i="5" s="1"/>
  <c r="I26" i="5" a="1"/>
  <c r="I26" i="5" s="1"/>
  <c r="H26" i="5" a="1"/>
  <c r="H26" i="5" s="1"/>
  <c r="G26" i="5" a="1"/>
  <c r="G26" i="5" s="1"/>
  <c r="F26" i="5" a="1"/>
  <c r="F26" i="5" s="1"/>
  <c r="E26" i="5" a="1"/>
  <c r="E26" i="5" s="1"/>
  <c r="D26" i="5" a="1"/>
  <c r="D26" i="5" s="1"/>
  <c r="C26" i="5" a="1"/>
  <c r="C26" i="5" s="1"/>
  <c r="B26" i="5" a="1"/>
  <c r="B26" i="5" s="1"/>
  <c r="Q25" i="5" a="1"/>
  <c r="Q25" i="5" s="1"/>
  <c r="P25" i="5" a="1"/>
  <c r="P25" i="5" s="1"/>
  <c r="O25" i="5" a="1"/>
  <c r="O25" i="5" s="1"/>
  <c r="N25" i="5" a="1"/>
  <c r="N25" i="5" s="1"/>
  <c r="M25" i="5" a="1"/>
  <c r="M25" i="5" s="1"/>
  <c r="L25" i="5" a="1"/>
  <c r="L25" i="5" s="1"/>
  <c r="K25" i="5" a="1"/>
  <c r="K25" i="5" s="1"/>
  <c r="J25" i="5" a="1"/>
  <c r="J25" i="5" s="1"/>
  <c r="I25" i="5" a="1"/>
  <c r="I25" i="5" s="1"/>
  <c r="H25" i="5" a="1"/>
  <c r="H25" i="5" s="1"/>
  <c r="G25" i="5" a="1"/>
  <c r="G25" i="5" s="1"/>
  <c r="F25" i="5" a="1"/>
  <c r="F25" i="5" s="1"/>
  <c r="E25" i="5" a="1"/>
  <c r="E25" i="5" s="1"/>
  <c r="D25" i="5" a="1"/>
  <c r="D25" i="5" s="1"/>
  <c r="C25" i="5" a="1"/>
  <c r="C25" i="5" s="1"/>
  <c r="B25" i="5" a="1"/>
  <c r="B25" i="5" s="1"/>
  <c r="Q24" i="5" a="1"/>
  <c r="Q24" i="5" s="1"/>
  <c r="P24" i="5" a="1"/>
  <c r="P24" i="5" s="1"/>
  <c r="O24" i="5" a="1"/>
  <c r="O24" i="5" s="1"/>
  <c r="N24" i="5" a="1"/>
  <c r="N24" i="5" s="1"/>
  <c r="M24" i="5" a="1"/>
  <c r="M24" i="5" s="1"/>
  <c r="L24" i="5" a="1"/>
  <c r="L24" i="5" s="1"/>
  <c r="K24" i="5" a="1"/>
  <c r="K24" i="5" s="1"/>
  <c r="J24" i="5" a="1"/>
  <c r="J24" i="5" s="1"/>
  <c r="I24" i="5" a="1"/>
  <c r="I24" i="5" s="1"/>
  <c r="H24" i="5" a="1"/>
  <c r="H24" i="5" s="1"/>
  <c r="G24" i="5" a="1"/>
  <c r="G24" i="5" s="1"/>
  <c r="F24" i="5" a="1"/>
  <c r="F24" i="5" s="1"/>
  <c r="E24" i="5" a="1"/>
  <c r="E24" i="5" s="1"/>
  <c r="D24" i="5" a="1"/>
  <c r="D24" i="5" s="1"/>
  <c r="C24" i="5" a="1"/>
  <c r="C24" i="5" s="1"/>
  <c r="B24" i="5" a="1"/>
  <c r="B24" i="5" s="1"/>
  <c r="Q23" i="5" a="1"/>
  <c r="Q23" i="5" s="1"/>
  <c r="P23" i="5" a="1"/>
  <c r="P23" i="5" s="1"/>
  <c r="O23" i="5" a="1"/>
  <c r="O23" i="5" s="1"/>
  <c r="N23" i="5" a="1"/>
  <c r="N23" i="5" s="1"/>
  <c r="M23" i="5" a="1"/>
  <c r="M23" i="5" s="1"/>
  <c r="L23" i="5" a="1"/>
  <c r="L23" i="5" s="1"/>
  <c r="K23" i="5" a="1"/>
  <c r="K23" i="5" s="1"/>
  <c r="J23" i="5" a="1"/>
  <c r="J23" i="5" s="1"/>
  <c r="I23" i="5" a="1"/>
  <c r="I23" i="5" s="1"/>
  <c r="H23" i="5" a="1"/>
  <c r="H23" i="5" s="1"/>
  <c r="G23" i="5" a="1"/>
  <c r="G23" i="5" s="1"/>
  <c r="F23" i="5" a="1"/>
  <c r="F23" i="5" s="1"/>
  <c r="E23" i="5" a="1"/>
  <c r="E23" i="5" s="1"/>
  <c r="D23" i="5" a="1"/>
  <c r="D23" i="5" s="1"/>
  <c r="C23" i="5" a="1"/>
  <c r="C23" i="5" s="1"/>
  <c r="B23" i="5" a="1"/>
  <c r="B23" i="5" s="1"/>
  <c r="Q22" i="5" a="1"/>
  <c r="Q22" i="5" s="1"/>
  <c r="P22" i="5" a="1"/>
  <c r="P22" i="5" s="1"/>
  <c r="O22" i="5" a="1"/>
  <c r="O22" i="5" s="1"/>
  <c r="N22" i="5" a="1"/>
  <c r="N22" i="5" s="1"/>
  <c r="M22" i="5" a="1"/>
  <c r="M22" i="5" s="1"/>
  <c r="L22" i="5" a="1"/>
  <c r="L22" i="5" s="1"/>
  <c r="K22" i="5" a="1"/>
  <c r="K22" i="5" s="1"/>
  <c r="J22" i="5" a="1"/>
  <c r="J22" i="5" s="1"/>
  <c r="I22" i="5" a="1"/>
  <c r="I22" i="5" s="1"/>
  <c r="H22" i="5" a="1"/>
  <c r="H22" i="5" s="1"/>
  <c r="G22" i="5" a="1"/>
  <c r="G22" i="5" s="1"/>
  <c r="F22" i="5" a="1"/>
  <c r="F22" i="5" s="1"/>
  <c r="E22" i="5" a="1"/>
  <c r="E22" i="5" s="1"/>
  <c r="D22" i="5" a="1"/>
  <c r="D22" i="5" s="1"/>
  <c r="C22" i="5" a="1"/>
  <c r="C22" i="5" s="1"/>
  <c r="B22" i="5" a="1"/>
  <c r="B22" i="5" s="1"/>
  <c r="Q21" i="5" a="1"/>
  <c r="Q21" i="5" s="1"/>
  <c r="P21" i="5" a="1"/>
  <c r="P21" i="5" s="1"/>
  <c r="O21" i="5" a="1"/>
  <c r="O21" i="5" s="1"/>
  <c r="N21" i="5" a="1"/>
  <c r="N21" i="5" s="1"/>
  <c r="M21" i="5" a="1"/>
  <c r="M21" i="5" s="1"/>
  <c r="L21" i="5" a="1"/>
  <c r="L21" i="5" s="1"/>
  <c r="K21" i="5" a="1"/>
  <c r="K21" i="5" s="1"/>
  <c r="J21" i="5" a="1"/>
  <c r="J21" i="5" s="1"/>
  <c r="I21" i="5" a="1"/>
  <c r="I21" i="5" s="1"/>
  <c r="H21" i="5" a="1"/>
  <c r="H21" i="5" s="1"/>
  <c r="G21" i="5" a="1"/>
  <c r="G21" i="5" s="1"/>
  <c r="F21" i="5" a="1"/>
  <c r="F21" i="5" s="1"/>
  <c r="E21" i="5" a="1"/>
  <c r="E21" i="5" s="1"/>
  <c r="D21" i="5" a="1"/>
  <c r="D21" i="5" s="1"/>
  <c r="C21" i="5" a="1"/>
  <c r="C21" i="5" s="1"/>
  <c r="B21" i="5" a="1"/>
  <c r="B21" i="5" s="1"/>
  <c r="Q20" i="5" a="1"/>
  <c r="Q20" i="5" s="1"/>
  <c r="P20" i="5" a="1"/>
  <c r="P20" i="5" s="1"/>
  <c r="O20" i="5" a="1"/>
  <c r="O20" i="5" s="1"/>
  <c r="N20" i="5" a="1"/>
  <c r="N20" i="5" s="1"/>
  <c r="M20" i="5" a="1"/>
  <c r="M20" i="5" s="1"/>
  <c r="L20" i="5" a="1"/>
  <c r="L20" i="5" s="1"/>
  <c r="K20" i="5" a="1"/>
  <c r="K20" i="5" s="1"/>
  <c r="J20" i="5" a="1"/>
  <c r="J20" i="5" s="1"/>
  <c r="I20" i="5" a="1"/>
  <c r="I20" i="5" s="1"/>
  <c r="H20" i="5" a="1"/>
  <c r="H20" i="5" s="1"/>
  <c r="G20" i="5" a="1"/>
  <c r="G20" i="5" s="1"/>
  <c r="F20" i="5" a="1"/>
  <c r="F20" i="5" s="1"/>
  <c r="E20" i="5" a="1"/>
  <c r="E20" i="5" s="1"/>
  <c r="D20" i="5" a="1"/>
  <c r="D20" i="5" s="1"/>
  <c r="C20" i="5" a="1"/>
  <c r="C20" i="5" s="1"/>
  <c r="B20" i="5" a="1"/>
  <c r="B20" i="5" s="1"/>
  <c r="Q19" i="5" a="1"/>
  <c r="Q19" i="5" s="1"/>
  <c r="P19" i="5" a="1"/>
  <c r="P19" i="5" s="1"/>
  <c r="O19" i="5" a="1"/>
  <c r="O19" i="5" s="1"/>
  <c r="N19" i="5" a="1"/>
  <c r="N19" i="5" s="1"/>
  <c r="M19" i="5" a="1"/>
  <c r="M19" i="5" s="1"/>
  <c r="L19" i="5" a="1"/>
  <c r="L19" i="5" s="1"/>
  <c r="K19" i="5" a="1"/>
  <c r="K19" i="5" s="1"/>
  <c r="J19" i="5" a="1"/>
  <c r="J19" i="5" s="1"/>
  <c r="I19" i="5" a="1"/>
  <c r="I19" i="5" s="1"/>
  <c r="H19" i="5" a="1"/>
  <c r="H19" i="5" s="1"/>
  <c r="G19" i="5" a="1"/>
  <c r="G19" i="5" s="1"/>
  <c r="F19" i="5" a="1"/>
  <c r="F19" i="5" s="1"/>
  <c r="E19" i="5" a="1"/>
  <c r="E19" i="5" s="1"/>
  <c r="D19" i="5" a="1"/>
  <c r="D19" i="5" s="1"/>
  <c r="C19" i="5" a="1"/>
  <c r="C19" i="5" s="1"/>
  <c r="B19" i="5" a="1"/>
  <c r="B19" i="5" s="1"/>
  <c r="Q18" i="5" a="1"/>
  <c r="Q18" i="5" s="1"/>
  <c r="P18" i="5" a="1"/>
  <c r="P18" i="5" s="1"/>
  <c r="O18" i="5" a="1"/>
  <c r="O18" i="5" s="1"/>
  <c r="N18" i="5" a="1"/>
  <c r="N18" i="5" s="1"/>
  <c r="M18" i="5" a="1"/>
  <c r="M18" i="5" s="1"/>
  <c r="L18" i="5" a="1"/>
  <c r="L18" i="5" s="1"/>
  <c r="K18" i="5" a="1"/>
  <c r="K18" i="5" s="1"/>
  <c r="J18" i="5" a="1"/>
  <c r="J18" i="5" s="1"/>
  <c r="I18" i="5" a="1"/>
  <c r="I18" i="5" s="1"/>
  <c r="H18" i="5" a="1"/>
  <c r="H18" i="5" s="1"/>
  <c r="G18" i="5" a="1"/>
  <c r="G18" i="5" s="1"/>
  <c r="F18" i="5" a="1"/>
  <c r="F18" i="5" s="1"/>
  <c r="E18" i="5" a="1"/>
  <c r="E18" i="5" s="1"/>
  <c r="D18" i="5" a="1"/>
  <c r="D18" i="5" s="1"/>
  <c r="C18" i="5" a="1"/>
  <c r="C18" i="5" s="1"/>
  <c r="B18" i="5" a="1"/>
  <c r="B18" i="5" s="1"/>
  <c r="Q17" i="5" a="1"/>
  <c r="Q17" i="5" s="1"/>
  <c r="P17" i="5" a="1"/>
  <c r="P17" i="5" s="1"/>
  <c r="O17" i="5" a="1"/>
  <c r="O17" i="5" s="1"/>
  <c r="N17" i="5" a="1"/>
  <c r="N17" i="5" s="1"/>
  <c r="M17" i="5" a="1"/>
  <c r="M17" i="5" s="1"/>
  <c r="L17" i="5" a="1"/>
  <c r="L17" i="5" s="1"/>
  <c r="K17" i="5" a="1"/>
  <c r="K17" i="5" s="1"/>
  <c r="J17" i="5" a="1"/>
  <c r="J17" i="5" s="1"/>
  <c r="I17" i="5" a="1"/>
  <c r="I17" i="5" s="1"/>
  <c r="H17" i="5" a="1"/>
  <c r="H17" i="5" s="1"/>
  <c r="G17" i="5" a="1"/>
  <c r="G17" i="5" s="1"/>
  <c r="F17" i="5" a="1"/>
  <c r="F17" i="5" s="1"/>
  <c r="E17" i="5" a="1"/>
  <c r="E17" i="5" s="1"/>
  <c r="D17" i="5" a="1"/>
  <c r="D17" i="5" s="1"/>
  <c r="C17" i="5" a="1"/>
  <c r="C17" i="5" s="1"/>
  <c r="B17" i="5" a="1"/>
  <c r="B17" i="5" s="1"/>
  <c r="Q16" i="5" a="1"/>
  <c r="Q16" i="5" s="1"/>
  <c r="P16" i="5" a="1"/>
  <c r="P16" i="5" s="1"/>
  <c r="O16" i="5" a="1"/>
  <c r="O16" i="5" s="1"/>
  <c r="N16" i="5" a="1"/>
  <c r="N16" i="5" s="1"/>
  <c r="M16" i="5" a="1"/>
  <c r="M16" i="5" s="1"/>
  <c r="L16" i="5" a="1"/>
  <c r="L16" i="5" s="1"/>
  <c r="K16" i="5" a="1"/>
  <c r="K16" i="5" s="1"/>
  <c r="J16" i="5" a="1"/>
  <c r="J16" i="5" s="1"/>
  <c r="I16" i="5" a="1"/>
  <c r="I16" i="5" s="1"/>
  <c r="H16" i="5" a="1"/>
  <c r="H16" i="5" s="1"/>
  <c r="G16" i="5" a="1"/>
  <c r="G16" i="5" s="1"/>
  <c r="F16" i="5" a="1"/>
  <c r="F16" i="5" s="1"/>
  <c r="E16" i="5" a="1"/>
  <c r="E16" i="5" s="1"/>
  <c r="D16" i="5" a="1"/>
  <c r="D16" i="5" s="1"/>
  <c r="C16" i="5" a="1"/>
  <c r="C16" i="5" s="1"/>
  <c r="B16" i="5" a="1"/>
  <c r="B16" i="5" s="1"/>
  <c r="Q15" i="5" a="1"/>
  <c r="Q15" i="5" s="1"/>
  <c r="P15" i="5" a="1"/>
  <c r="P15" i="5" s="1"/>
  <c r="O15" i="5" a="1"/>
  <c r="O15" i="5" s="1"/>
  <c r="N15" i="5" a="1"/>
  <c r="N15" i="5" s="1"/>
  <c r="M15" i="5" a="1"/>
  <c r="M15" i="5" s="1"/>
  <c r="L15" i="5" a="1"/>
  <c r="L15" i="5" s="1"/>
  <c r="K15" i="5" a="1"/>
  <c r="K15" i="5" s="1"/>
  <c r="J15" i="5" a="1"/>
  <c r="J15" i="5" s="1"/>
  <c r="I15" i="5" a="1"/>
  <c r="I15" i="5" s="1"/>
  <c r="H15" i="5" a="1"/>
  <c r="H15" i="5" s="1"/>
  <c r="G15" i="5" a="1"/>
  <c r="G15" i="5" s="1"/>
  <c r="F15" i="5" a="1"/>
  <c r="F15" i="5" s="1"/>
  <c r="E15" i="5" a="1"/>
  <c r="E15" i="5" s="1"/>
  <c r="D15" i="5" a="1"/>
  <c r="D15" i="5" s="1"/>
  <c r="C15" i="5" a="1"/>
  <c r="C15" i="5" s="1"/>
  <c r="B15" i="5" a="1"/>
  <c r="B15" i="5" s="1"/>
  <c r="Q14" i="5" a="1"/>
  <c r="Q14" i="5" s="1"/>
  <c r="P14" i="5" a="1"/>
  <c r="P14" i="5" s="1"/>
  <c r="O14" i="5" a="1"/>
  <c r="O14" i="5" s="1"/>
  <c r="N14" i="5" a="1"/>
  <c r="N14" i="5" s="1"/>
  <c r="M14" i="5" a="1"/>
  <c r="M14" i="5" s="1"/>
  <c r="L14" i="5" a="1"/>
  <c r="L14" i="5" s="1"/>
  <c r="K14" i="5" a="1"/>
  <c r="K14" i="5" s="1"/>
  <c r="J14" i="5" a="1"/>
  <c r="J14" i="5" s="1"/>
  <c r="I14" i="5" a="1"/>
  <c r="I14" i="5" s="1"/>
  <c r="H14" i="5" a="1"/>
  <c r="H14" i="5" s="1"/>
  <c r="G14" i="5" a="1"/>
  <c r="G14" i="5" s="1"/>
  <c r="F14" i="5" a="1"/>
  <c r="F14" i="5" s="1"/>
  <c r="E14" i="5" a="1"/>
  <c r="E14" i="5" s="1"/>
  <c r="D14" i="5" a="1"/>
  <c r="D14" i="5" s="1"/>
  <c r="C14" i="5" a="1"/>
  <c r="C14" i="5" s="1"/>
  <c r="B14" i="5" a="1"/>
  <c r="B14" i="5" s="1"/>
  <c r="Q13" i="5" a="1"/>
  <c r="Q13" i="5" s="1"/>
  <c r="P13" i="5" a="1"/>
  <c r="P13" i="5" s="1"/>
  <c r="O13" i="5" a="1"/>
  <c r="O13" i="5" s="1"/>
  <c r="N13" i="5" a="1"/>
  <c r="N13" i="5" s="1"/>
  <c r="M13" i="5" a="1"/>
  <c r="M13" i="5" s="1"/>
  <c r="L13" i="5" a="1"/>
  <c r="L13" i="5" s="1"/>
  <c r="K13" i="5" a="1"/>
  <c r="K13" i="5" s="1"/>
  <c r="J13" i="5" a="1"/>
  <c r="J13" i="5" s="1"/>
  <c r="I13" i="5" a="1"/>
  <c r="I13" i="5" s="1"/>
  <c r="H13" i="5" a="1"/>
  <c r="H13" i="5" s="1"/>
  <c r="G13" i="5" a="1"/>
  <c r="G13" i="5" s="1"/>
  <c r="F13" i="5" a="1"/>
  <c r="F13" i="5" s="1"/>
  <c r="E13" i="5" a="1"/>
  <c r="E13" i="5" s="1"/>
  <c r="D13" i="5" a="1"/>
  <c r="D13" i="5" s="1"/>
  <c r="C13" i="5" a="1"/>
  <c r="C13" i="5" s="1"/>
  <c r="B13" i="5" a="1"/>
  <c r="B13" i="5" s="1"/>
  <c r="Q12" i="5" a="1"/>
  <c r="Q12" i="5" s="1"/>
  <c r="P12" i="5" a="1"/>
  <c r="P12" i="5" s="1"/>
  <c r="O12" i="5" a="1"/>
  <c r="O12" i="5" s="1"/>
  <c r="N12" i="5" a="1"/>
  <c r="N12" i="5" s="1"/>
  <c r="M12" i="5" a="1"/>
  <c r="M12" i="5" s="1"/>
  <c r="L12" i="5" a="1"/>
  <c r="L12" i="5" s="1"/>
  <c r="K12" i="5" a="1"/>
  <c r="K12" i="5" s="1"/>
  <c r="J12" i="5" a="1"/>
  <c r="J12" i="5" s="1"/>
  <c r="I12" i="5" a="1"/>
  <c r="I12" i="5" s="1"/>
  <c r="H12" i="5" a="1"/>
  <c r="H12" i="5" s="1"/>
  <c r="G12" i="5" a="1"/>
  <c r="G12" i="5" s="1"/>
  <c r="F12" i="5" a="1"/>
  <c r="F12" i="5" s="1"/>
  <c r="E12" i="5" a="1"/>
  <c r="E12" i="5" s="1"/>
  <c r="D12" i="5" a="1"/>
  <c r="D12" i="5" s="1"/>
  <c r="C12" i="5" a="1"/>
  <c r="C12" i="5" s="1"/>
  <c r="B12" i="5" a="1"/>
  <c r="B12" i="5" s="1"/>
  <c r="Q11" i="5" a="1"/>
  <c r="Q11" i="5" s="1"/>
  <c r="P11" i="5" a="1"/>
  <c r="P11" i="5" s="1"/>
  <c r="O11" i="5" a="1"/>
  <c r="O11" i="5" s="1"/>
  <c r="N11" i="5" a="1"/>
  <c r="N11" i="5" s="1"/>
  <c r="M11" i="5" a="1"/>
  <c r="M11" i="5" s="1"/>
  <c r="L11" i="5" a="1"/>
  <c r="L11" i="5" s="1"/>
  <c r="K11" i="5" a="1"/>
  <c r="K11" i="5" s="1"/>
  <c r="J11" i="5" a="1"/>
  <c r="J11" i="5" s="1"/>
  <c r="I11" i="5" a="1"/>
  <c r="I11" i="5" s="1"/>
  <c r="H11" i="5" a="1"/>
  <c r="H11" i="5" s="1"/>
  <c r="G11" i="5" a="1"/>
  <c r="G11" i="5" s="1"/>
  <c r="F11" i="5" a="1"/>
  <c r="F11" i="5" s="1"/>
  <c r="E11" i="5" a="1"/>
  <c r="E11" i="5" s="1"/>
  <c r="D11" i="5" a="1"/>
  <c r="D11" i="5" s="1"/>
  <c r="C11" i="5" a="1"/>
  <c r="C11" i="5" s="1"/>
  <c r="B11" i="5" a="1"/>
  <c r="B11" i="5" s="1"/>
  <c r="Q10" i="5" a="1"/>
  <c r="Q10" i="5" s="1"/>
  <c r="P10" i="5" a="1"/>
  <c r="P10" i="5" s="1"/>
  <c r="O10" i="5" a="1"/>
  <c r="O10" i="5" s="1"/>
  <c r="N10" i="5" a="1"/>
  <c r="N10" i="5" s="1"/>
  <c r="M10" i="5" a="1"/>
  <c r="M10" i="5" s="1"/>
  <c r="L10" i="5" a="1"/>
  <c r="L10" i="5" s="1"/>
  <c r="K10" i="5" a="1"/>
  <c r="K10" i="5" s="1"/>
  <c r="J10" i="5" a="1"/>
  <c r="J10" i="5" s="1"/>
  <c r="I10" i="5" a="1"/>
  <c r="I10" i="5" s="1"/>
  <c r="H10" i="5" a="1"/>
  <c r="H10" i="5" s="1"/>
  <c r="G10" i="5" a="1"/>
  <c r="G10" i="5" s="1"/>
  <c r="F10" i="5" a="1"/>
  <c r="F10" i="5" s="1"/>
  <c r="E10" i="5" a="1"/>
  <c r="E10" i="5" s="1"/>
  <c r="D10" i="5" a="1"/>
  <c r="D10" i="5" s="1"/>
  <c r="C10" i="5" a="1"/>
  <c r="C10" i="5" s="1"/>
  <c r="B10" i="5" a="1"/>
  <c r="B10" i="5" s="1"/>
  <c r="Q9" i="5" a="1"/>
  <c r="Q9" i="5" s="1"/>
  <c r="M9" i="5" a="1"/>
  <c r="M9" i="5" s="1"/>
  <c r="L9" i="5" a="1"/>
  <c r="L9" i="5" s="1"/>
  <c r="K9" i="5" a="1"/>
  <c r="K9" i="5" s="1"/>
  <c r="J9" i="5" a="1"/>
  <c r="J9" i="5" s="1"/>
  <c r="I9" i="5" a="1"/>
  <c r="I9" i="5" s="1"/>
  <c r="H9" i="5" a="1"/>
  <c r="H9" i="5" s="1"/>
  <c r="G9" i="5" a="1"/>
  <c r="G9" i="5" s="1"/>
  <c r="F9" i="5" a="1"/>
  <c r="F9" i="5" s="1"/>
  <c r="E9" i="5" a="1"/>
  <c r="E9" i="5" s="1"/>
  <c r="D9" i="5" a="1"/>
  <c r="D9" i="5" s="1"/>
  <c r="C9" i="5" a="1"/>
  <c r="C9" i="5" s="1"/>
  <c r="B9" i="5" a="1"/>
  <c r="B9" i="5" s="1"/>
  <c r="Q8" i="5" a="1"/>
  <c r="Q8" i="5" s="1"/>
  <c r="M8" i="5" a="1"/>
  <c r="M8" i="5" s="1"/>
  <c r="L8" i="5" a="1"/>
  <c r="L8" i="5" s="1"/>
  <c r="K8" i="5" a="1"/>
  <c r="K8" i="5" s="1"/>
  <c r="J8" i="5" a="1"/>
  <c r="J8" i="5" s="1"/>
  <c r="I8" i="5" a="1"/>
  <c r="I8" i="5" s="1"/>
  <c r="H8" i="5" a="1"/>
  <c r="H8" i="5" s="1"/>
  <c r="G8" i="5" a="1"/>
  <c r="G8" i="5" s="1"/>
  <c r="F8" i="5" a="1"/>
  <c r="F8" i="5" s="1"/>
  <c r="E8" i="5" a="1"/>
  <c r="E8" i="5" s="1"/>
  <c r="D8" i="5" a="1"/>
  <c r="D8" i="5" s="1"/>
  <c r="C8" i="5" a="1"/>
  <c r="C8" i="5" s="1"/>
  <c r="B8" i="5" a="1"/>
  <c r="B8" i="5" s="1"/>
  <c r="Q7" i="5" a="1"/>
  <c r="Q7" i="5" s="1"/>
  <c r="N7" i="5" a="1"/>
  <c r="N7" i="5" s="1"/>
  <c r="M7" i="5" a="1"/>
  <c r="M7" i="5" s="1"/>
  <c r="L7" i="5" a="1"/>
  <c r="L7" i="5" s="1"/>
  <c r="K7" i="5" a="1"/>
  <c r="K7" i="5" s="1"/>
  <c r="J7" i="5" a="1"/>
  <c r="J7" i="5" s="1"/>
  <c r="I7" i="5" a="1"/>
  <c r="I7" i="5" s="1"/>
  <c r="H7" i="5" a="1"/>
  <c r="H7" i="5" s="1"/>
  <c r="G7" i="5" a="1"/>
  <c r="G7" i="5" s="1"/>
  <c r="F7" i="5" a="1"/>
  <c r="F7" i="5" s="1"/>
  <c r="E7" i="5" a="1"/>
  <c r="E7" i="5" s="1"/>
  <c r="D7" i="5" a="1"/>
  <c r="D7" i="5" s="1"/>
  <c r="C7" i="5" a="1"/>
  <c r="C7" i="5" s="1"/>
  <c r="B7" i="5" a="1"/>
  <c r="B7" i="5" s="1"/>
  <c r="Q6" i="5" a="1"/>
  <c r="Q6" i="5" s="1"/>
  <c r="M6" i="5" a="1"/>
  <c r="M6" i="5" s="1"/>
  <c r="L6" i="5" a="1"/>
  <c r="L6" i="5" s="1"/>
  <c r="K6" i="5" a="1"/>
  <c r="K6" i="5" s="1"/>
  <c r="J6" i="5" a="1"/>
  <c r="J6" i="5" s="1"/>
  <c r="I6" i="5" a="1"/>
  <c r="I6" i="5" s="1"/>
  <c r="H6" i="5" a="1"/>
  <c r="H6" i="5" s="1"/>
  <c r="G6" i="5" a="1"/>
  <c r="G6" i="5" s="1"/>
  <c r="F6" i="5" a="1"/>
  <c r="F6" i="5" s="1"/>
  <c r="E6" i="5" a="1"/>
  <c r="E6" i="5" s="1"/>
  <c r="D6" i="5" a="1"/>
  <c r="D6" i="5" s="1"/>
  <c r="C6" i="5" a="1"/>
  <c r="C6" i="5" s="1"/>
  <c r="B6" i="5" a="1"/>
  <c r="B6" i="5" s="1"/>
  <c r="M7" i="1"/>
  <c r="M8" i="1"/>
  <c r="M9" i="1"/>
  <c r="M10" i="1"/>
  <c r="M11" i="1"/>
  <c r="M12" i="1"/>
  <c r="M13" i="1"/>
  <c r="M14" i="1"/>
  <c r="M15" i="1"/>
  <c r="M16" i="1"/>
  <c r="M17" i="1"/>
  <c r="M18" i="1"/>
  <c r="N6" i="5" s="1" a="1"/>
  <c r="N6" i="5" s="1"/>
  <c r="M19" i="1"/>
  <c r="N8" i="5" s="1" a="1"/>
  <c r="N8" i="5" s="1"/>
  <c r="M20" i="1"/>
  <c r="N9" i="5" s="1" a="1"/>
  <c r="N9" i="5" s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6" i="1"/>
  <c r="N7" i="1"/>
  <c r="N8" i="1"/>
  <c r="N9" i="1"/>
  <c r="N10" i="1"/>
  <c r="N11" i="1"/>
  <c r="O7" i="5" s="1" a="1"/>
  <c r="O7" i="5" s="1"/>
  <c r="N12" i="1"/>
  <c r="N13" i="1"/>
  <c r="N14" i="1"/>
  <c r="O14" i="1" s="1"/>
  <c r="N15" i="1"/>
  <c r="O15" i="1" s="1"/>
  <c r="N16" i="1"/>
  <c r="N17" i="1"/>
  <c r="N18" i="1"/>
  <c r="N19" i="1"/>
  <c r="O19" i="1" s="1"/>
  <c r="P8" i="5" s="1" a="1"/>
  <c r="P8" i="5" s="1"/>
  <c r="N20" i="1"/>
  <c r="O9" i="5" s="1" a="1"/>
  <c r="O9" i="5" s="1"/>
  <c r="N21" i="1"/>
  <c r="O21" i="1" s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6" i="1"/>
  <c r="N5" i="1"/>
  <c r="M5" i="1"/>
  <c r="O6" i="1" l="1"/>
  <c r="O16" i="1"/>
  <c r="O12" i="1"/>
  <c r="O8" i="1"/>
  <c r="O6" i="5" a="1"/>
  <c r="O6" i="5" s="1"/>
  <c r="O8" i="5" a="1"/>
  <c r="O8" i="5" s="1"/>
  <c r="N4" i="5"/>
  <c r="L81" i="5" a="1"/>
  <c r="L81" i="5" s="1"/>
  <c r="D82" i="5" a="1"/>
  <c r="D82" i="5" s="1"/>
  <c r="L82" i="5" a="1"/>
  <c r="L82" i="5" s="1"/>
  <c r="L83" i="5" a="1"/>
  <c r="L83" i="5" s="1"/>
  <c r="L84" i="5" a="1"/>
  <c r="L84" i="5" s="1"/>
  <c r="L85" i="5" a="1"/>
  <c r="L85" i="5" s="1"/>
  <c r="L87" i="5" a="1"/>
  <c r="L87" i="5" s="1"/>
  <c r="B110" i="5" a="1"/>
  <c r="B110" i="5" s="1"/>
  <c r="L88" i="5" a="1"/>
  <c r="L88" i="5" s="1"/>
  <c r="D91" i="5" a="1"/>
  <c r="D91" i="5" s="1"/>
  <c r="B158" i="5" a="1"/>
  <c r="B158" i="5" s="1"/>
  <c r="D86" i="5" a="1"/>
  <c r="D86" i="5" s="1"/>
  <c r="D87" i="5" a="1"/>
  <c r="D87" i="5" s="1"/>
  <c r="D88" i="5" a="1"/>
  <c r="D88" i="5" s="1"/>
  <c r="D89" i="5" a="1"/>
  <c r="D89" i="5" s="1"/>
  <c r="D90" i="5" a="1"/>
  <c r="D90" i="5" s="1"/>
  <c r="B94" i="5" a="1"/>
  <c r="B94" i="5" s="1"/>
  <c r="B126" i="5" a="1"/>
  <c r="B126" i="5" s="1"/>
  <c r="B190" i="5" a="1"/>
  <c r="B190" i="5" s="1"/>
  <c r="J73" i="5" a="1"/>
  <c r="J73" i="5" s="1"/>
  <c r="N73" i="5" a="1"/>
  <c r="N73" i="5" s="1"/>
  <c r="B74" i="5" a="1"/>
  <c r="B74" i="5" s="1"/>
  <c r="F74" i="5" a="1"/>
  <c r="F74" i="5" s="1"/>
  <c r="J74" i="5" a="1"/>
  <c r="J74" i="5" s="1"/>
  <c r="N74" i="5" a="1"/>
  <c r="N74" i="5" s="1"/>
  <c r="B75" i="5" a="1"/>
  <c r="B75" i="5" s="1"/>
  <c r="F75" i="5" a="1"/>
  <c r="F75" i="5" s="1"/>
  <c r="J75" i="5" a="1"/>
  <c r="J75" i="5" s="1"/>
  <c r="N75" i="5" a="1"/>
  <c r="N75" i="5" s="1"/>
  <c r="B76" i="5" a="1"/>
  <c r="B76" i="5" s="1"/>
  <c r="F76" i="5" a="1"/>
  <c r="F76" i="5" s="1"/>
  <c r="J76" i="5" a="1"/>
  <c r="J76" i="5" s="1"/>
  <c r="N76" i="5" a="1"/>
  <c r="N76" i="5" s="1"/>
  <c r="B77" i="5" a="1"/>
  <c r="B77" i="5" s="1"/>
  <c r="F77" i="5" a="1"/>
  <c r="F77" i="5" s="1"/>
  <c r="J77" i="5" a="1"/>
  <c r="J77" i="5" s="1"/>
  <c r="N77" i="5" a="1"/>
  <c r="N77" i="5" s="1"/>
  <c r="B78" i="5" a="1"/>
  <c r="B78" i="5" s="1"/>
  <c r="F78" i="5" a="1"/>
  <c r="F78" i="5" s="1"/>
  <c r="J78" i="5" a="1"/>
  <c r="J78" i="5" s="1"/>
  <c r="N78" i="5" a="1"/>
  <c r="N78" i="5" s="1"/>
  <c r="B79" i="5" a="1"/>
  <c r="B79" i="5" s="1"/>
  <c r="F79" i="5" a="1"/>
  <c r="F79" i="5" s="1"/>
  <c r="J79" i="5" a="1"/>
  <c r="J79" i="5" s="1"/>
  <c r="N79" i="5" a="1"/>
  <c r="N79" i="5" s="1"/>
  <c r="B80" i="5" a="1"/>
  <c r="B80" i="5" s="1"/>
  <c r="F80" i="5" a="1"/>
  <c r="F80" i="5" s="1"/>
  <c r="J80" i="5" a="1"/>
  <c r="J80" i="5" s="1"/>
  <c r="N80" i="5" a="1"/>
  <c r="N80" i="5" s="1"/>
  <c r="B81" i="5" a="1"/>
  <c r="B81" i="5" s="1"/>
  <c r="F81" i="5" a="1"/>
  <c r="F81" i="5" s="1"/>
  <c r="J81" i="5" a="1"/>
  <c r="J81" i="5" s="1"/>
  <c r="N81" i="5" a="1"/>
  <c r="N81" i="5" s="1"/>
  <c r="B82" i="5" a="1"/>
  <c r="B82" i="5" s="1"/>
  <c r="F82" i="5" a="1"/>
  <c r="F82" i="5" s="1"/>
  <c r="J82" i="5" a="1"/>
  <c r="J82" i="5" s="1"/>
  <c r="P82" i="5" a="1"/>
  <c r="P82" i="5" s="1"/>
  <c r="H83" i="5" a="1"/>
  <c r="H83" i="5" s="1"/>
  <c r="P83" i="5" a="1"/>
  <c r="P83" i="5" s="1"/>
  <c r="H84" i="5" a="1"/>
  <c r="H84" i="5" s="1"/>
  <c r="P84" i="5" a="1"/>
  <c r="P84" i="5" s="1"/>
  <c r="H85" i="5" a="1"/>
  <c r="H85" i="5" s="1"/>
  <c r="P85" i="5" a="1"/>
  <c r="P85" i="5" s="1"/>
  <c r="H86" i="5" a="1"/>
  <c r="H86" i="5" s="1"/>
  <c r="P86" i="5" a="1"/>
  <c r="P86" i="5" s="1"/>
  <c r="H87" i="5" a="1"/>
  <c r="H87" i="5" s="1"/>
  <c r="P87" i="5" a="1"/>
  <c r="P87" i="5" s="1"/>
  <c r="H88" i="5" a="1"/>
  <c r="H88" i="5" s="1"/>
  <c r="P88" i="5" a="1"/>
  <c r="P88" i="5" s="1"/>
  <c r="H89" i="5" a="1"/>
  <c r="H89" i="5" s="1"/>
  <c r="P89" i="5" a="1"/>
  <c r="P89" i="5" s="1"/>
  <c r="L90" i="5" a="1"/>
  <c r="L90" i="5" s="1"/>
  <c r="L91" i="5" a="1"/>
  <c r="L91" i="5" s="1"/>
  <c r="B102" i="5" a="1"/>
  <c r="B102" i="5" s="1"/>
  <c r="B118" i="5" a="1"/>
  <c r="B118" i="5" s="1"/>
  <c r="B142" i="5" a="1"/>
  <c r="B142" i="5" s="1"/>
  <c r="B174" i="5" a="1"/>
  <c r="B174" i="5" s="1"/>
  <c r="B206" i="5" a="1"/>
  <c r="B206" i="5" s="1"/>
  <c r="B134" i="5" a="1"/>
  <c r="B134" i="5" s="1"/>
  <c r="B150" i="5" a="1"/>
  <c r="B150" i="5" s="1"/>
  <c r="B166" i="5" a="1"/>
  <c r="B166" i="5" s="1"/>
  <c r="B182" i="5" a="1"/>
  <c r="B182" i="5" s="1"/>
  <c r="B198" i="5" a="1"/>
  <c r="B198" i="5" s="1"/>
  <c r="B222" i="5" a="1"/>
  <c r="B222" i="5" s="1"/>
  <c r="B270" i="5" a="1"/>
  <c r="B270" i="5" s="1"/>
  <c r="B214" i="5" a="1"/>
  <c r="B214" i="5" s="1"/>
  <c r="B238" i="5" a="1"/>
  <c r="B238" i="5" s="1"/>
  <c r="B302" i="5" a="1"/>
  <c r="B302" i="5" s="1"/>
  <c r="B254" i="5" a="1"/>
  <c r="B254" i="5" s="1"/>
  <c r="B286" i="5" a="1"/>
  <c r="B286" i="5" s="1"/>
  <c r="B322" i="5" a="1"/>
  <c r="B322" i="5" s="1"/>
  <c r="B230" i="5" a="1"/>
  <c r="B230" i="5" s="1"/>
  <c r="B246" i="5" a="1"/>
  <c r="B246" i="5" s="1"/>
  <c r="B262" i="5" a="1"/>
  <c r="B262" i="5" s="1"/>
  <c r="B278" i="5" a="1"/>
  <c r="B278" i="5" s="1"/>
  <c r="B294" i="5" a="1"/>
  <c r="B294" i="5" s="1"/>
  <c r="B310" i="5" a="1"/>
  <c r="B310" i="5" s="1"/>
  <c r="B453" i="5" a="1"/>
  <c r="B453" i="5" s="1"/>
  <c r="B346" i="5" a="1"/>
  <c r="B346" i="5" s="1"/>
  <c r="B330" i="5" a="1"/>
  <c r="B330" i="5" s="1"/>
  <c r="B314" i="5" a="1"/>
  <c r="B314" i="5" s="1"/>
  <c r="B306" i="5" a="1"/>
  <c r="B306" i="5" s="1"/>
  <c r="B298" i="5" a="1"/>
  <c r="B298" i="5" s="1"/>
  <c r="B290" i="5" a="1"/>
  <c r="B290" i="5" s="1"/>
  <c r="B282" i="5" a="1"/>
  <c r="B282" i="5" s="1"/>
  <c r="B274" i="5" a="1"/>
  <c r="B274" i="5" s="1"/>
  <c r="B266" i="5" a="1"/>
  <c r="B266" i="5" s="1"/>
  <c r="B258" i="5" a="1"/>
  <c r="B258" i="5" s="1"/>
  <c r="B250" i="5" a="1"/>
  <c r="B250" i="5" s="1"/>
  <c r="B242" i="5" a="1"/>
  <c r="B242" i="5" s="1"/>
  <c r="B234" i="5" a="1"/>
  <c r="B234" i="5" s="1"/>
  <c r="B226" i="5" a="1"/>
  <c r="B226" i="5" s="1"/>
  <c r="B218" i="5" a="1"/>
  <c r="B218" i="5" s="1"/>
  <c r="B210" i="5" a="1"/>
  <c r="B210" i="5" s="1"/>
  <c r="B202" i="5" a="1"/>
  <c r="B202" i="5" s="1"/>
  <c r="B194" i="5" a="1"/>
  <c r="B194" i="5" s="1"/>
  <c r="B186" i="5" a="1"/>
  <c r="B186" i="5" s="1"/>
  <c r="B178" i="5" a="1"/>
  <c r="B178" i="5" s="1"/>
  <c r="B170" i="5" a="1"/>
  <c r="B170" i="5" s="1"/>
  <c r="B162" i="5" a="1"/>
  <c r="B162" i="5" s="1"/>
  <c r="B154" i="5" a="1"/>
  <c r="B154" i="5" s="1"/>
  <c r="B146" i="5" a="1"/>
  <c r="B146" i="5" s="1"/>
  <c r="B138" i="5" a="1"/>
  <c r="B138" i="5" s="1"/>
  <c r="B130" i="5" a="1"/>
  <c r="B130" i="5" s="1"/>
  <c r="B122" i="5" a="1"/>
  <c r="B122" i="5" s="1"/>
  <c r="B114" i="5" a="1"/>
  <c r="B114" i="5" s="1"/>
  <c r="B106" i="5" a="1"/>
  <c r="B106" i="5" s="1"/>
  <c r="B98" i="5" a="1"/>
  <c r="B98" i="5" s="1"/>
  <c r="P91" i="5" a="1"/>
  <c r="P91" i="5" s="1"/>
  <c r="H91" i="5" a="1"/>
  <c r="H91" i="5" s="1"/>
  <c r="P90" i="5" a="1"/>
  <c r="P90" i="5" s="1"/>
  <c r="H90" i="5" a="1"/>
  <c r="H90" i="5" s="1"/>
  <c r="B90" i="5" a="1"/>
  <c r="B90" i="5" s="1"/>
  <c r="N89" i="5" a="1"/>
  <c r="N89" i="5" s="1"/>
  <c r="J89" i="5" a="1"/>
  <c r="J89" i="5" s="1"/>
  <c r="F89" i="5" a="1"/>
  <c r="F89" i="5" s="1"/>
  <c r="B89" i="5" a="1"/>
  <c r="B89" i="5" s="1"/>
  <c r="N88" i="5" a="1"/>
  <c r="N88" i="5" s="1"/>
  <c r="J88" i="5" a="1"/>
  <c r="J88" i="5" s="1"/>
  <c r="F88" i="5" a="1"/>
  <c r="F88" i="5" s="1"/>
  <c r="B88" i="5" a="1"/>
  <c r="B88" i="5" s="1"/>
  <c r="N87" i="5" a="1"/>
  <c r="N87" i="5" s="1"/>
  <c r="J87" i="5" a="1"/>
  <c r="J87" i="5" s="1"/>
  <c r="F87" i="5" a="1"/>
  <c r="F87" i="5" s="1"/>
  <c r="B87" i="5" a="1"/>
  <c r="B87" i="5" s="1"/>
  <c r="N86" i="5" a="1"/>
  <c r="N86" i="5" s="1"/>
  <c r="J86" i="5" a="1"/>
  <c r="J86" i="5" s="1"/>
  <c r="F86" i="5" a="1"/>
  <c r="F86" i="5" s="1"/>
  <c r="B86" i="5" a="1"/>
  <c r="B86" i="5" s="1"/>
  <c r="N85" i="5" a="1"/>
  <c r="N85" i="5" s="1"/>
  <c r="J85" i="5" a="1"/>
  <c r="J85" i="5" s="1"/>
  <c r="F85" i="5" a="1"/>
  <c r="F85" i="5" s="1"/>
  <c r="B85" i="5" a="1"/>
  <c r="B85" i="5" s="1"/>
  <c r="N84" i="5" a="1"/>
  <c r="N84" i="5" s="1"/>
  <c r="J84" i="5" a="1"/>
  <c r="J84" i="5" s="1"/>
  <c r="F84" i="5" a="1"/>
  <c r="F84" i="5" s="1"/>
  <c r="B84" i="5" a="1"/>
  <c r="B84" i="5" s="1"/>
  <c r="N83" i="5" a="1"/>
  <c r="N83" i="5" s="1"/>
  <c r="J83" i="5" a="1"/>
  <c r="J83" i="5" s="1"/>
  <c r="F83" i="5" a="1"/>
  <c r="F83" i="5" s="1"/>
  <c r="B83" i="5" a="1"/>
  <c r="B83" i="5" s="1"/>
  <c r="N82" i="5" a="1"/>
  <c r="N82" i="5" s="1"/>
  <c r="K82" i="5" a="1"/>
  <c r="K82" i="5" s="1"/>
  <c r="I82" i="5" a="1"/>
  <c r="I82" i="5" s="1"/>
  <c r="G82" i="5" a="1"/>
  <c r="G82" i="5" s="1"/>
  <c r="E82" i="5" a="1"/>
  <c r="E82" i="5" s="1"/>
  <c r="C82" i="5" a="1"/>
  <c r="C82" i="5" s="1"/>
  <c r="Q81" i="5" a="1"/>
  <c r="Q81" i="5" s="1"/>
  <c r="O81" i="5" a="1"/>
  <c r="O81" i="5" s="1"/>
  <c r="M81" i="5" a="1"/>
  <c r="M81" i="5" s="1"/>
  <c r="K81" i="5" a="1"/>
  <c r="K81" i="5" s="1"/>
  <c r="I81" i="5" a="1"/>
  <c r="I81" i="5" s="1"/>
  <c r="G81" i="5" a="1"/>
  <c r="G81" i="5" s="1"/>
  <c r="E81" i="5" a="1"/>
  <c r="E81" i="5" s="1"/>
  <c r="C81" i="5" a="1"/>
  <c r="C81" i="5" s="1"/>
  <c r="Q80" i="5" a="1"/>
  <c r="Q80" i="5" s="1"/>
  <c r="O80" i="5" a="1"/>
  <c r="O80" i="5" s="1"/>
  <c r="M80" i="5" a="1"/>
  <c r="M80" i="5" s="1"/>
  <c r="K80" i="5" a="1"/>
  <c r="K80" i="5" s="1"/>
  <c r="I80" i="5" a="1"/>
  <c r="I80" i="5" s="1"/>
  <c r="G80" i="5" a="1"/>
  <c r="G80" i="5" s="1"/>
  <c r="E80" i="5" a="1"/>
  <c r="E80" i="5" s="1"/>
  <c r="C80" i="5" a="1"/>
  <c r="C80" i="5" s="1"/>
  <c r="Q79" i="5" a="1"/>
  <c r="Q79" i="5" s="1"/>
  <c r="O79" i="5" a="1"/>
  <c r="O79" i="5" s="1"/>
  <c r="M79" i="5" a="1"/>
  <c r="M79" i="5" s="1"/>
  <c r="K79" i="5" a="1"/>
  <c r="K79" i="5" s="1"/>
  <c r="I79" i="5" a="1"/>
  <c r="I79" i="5" s="1"/>
  <c r="G79" i="5" a="1"/>
  <c r="G79" i="5" s="1"/>
  <c r="E79" i="5" a="1"/>
  <c r="E79" i="5" s="1"/>
  <c r="C79" i="5" a="1"/>
  <c r="C79" i="5" s="1"/>
  <c r="Q78" i="5" a="1"/>
  <c r="Q78" i="5" s="1"/>
  <c r="O78" i="5" a="1"/>
  <c r="O78" i="5" s="1"/>
  <c r="M78" i="5" a="1"/>
  <c r="M78" i="5" s="1"/>
  <c r="K78" i="5" a="1"/>
  <c r="K78" i="5" s="1"/>
  <c r="I78" i="5" a="1"/>
  <c r="I78" i="5" s="1"/>
  <c r="G78" i="5" a="1"/>
  <c r="G78" i="5" s="1"/>
  <c r="E78" i="5" a="1"/>
  <c r="E78" i="5" s="1"/>
  <c r="C78" i="5" a="1"/>
  <c r="C78" i="5" s="1"/>
  <c r="Q77" i="5" a="1"/>
  <c r="Q77" i="5" s="1"/>
  <c r="O77" i="5" a="1"/>
  <c r="O77" i="5" s="1"/>
  <c r="M77" i="5" a="1"/>
  <c r="M77" i="5" s="1"/>
  <c r="K77" i="5" a="1"/>
  <c r="K77" i="5" s="1"/>
  <c r="I77" i="5" a="1"/>
  <c r="I77" i="5" s="1"/>
  <c r="G77" i="5" a="1"/>
  <c r="G77" i="5" s="1"/>
  <c r="E77" i="5" a="1"/>
  <c r="E77" i="5" s="1"/>
  <c r="C77" i="5" a="1"/>
  <c r="C77" i="5" s="1"/>
  <c r="Q76" i="5" a="1"/>
  <c r="Q76" i="5" s="1"/>
  <c r="O76" i="5" a="1"/>
  <c r="O76" i="5" s="1"/>
  <c r="M76" i="5" a="1"/>
  <c r="M76" i="5" s="1"/>
  <c r="K76" i="5" a="1"/>
  <c r="K76" i="5" s="1"/>
  <c r="I76" i="5" a="1"/>
  <c r="I76" i="5" s="1"/>
  <c r="G76" i="5" a="1"/>
  <c r="G76" i="5" s="1"/>
  <c r="E76" i="5" a="1"/>
  <c r="E76" i="5" s="1"/>
  <c r="C76" i="5" a="1"/>
  <c r="C76" i="5" s="1"/>
  <c r="Q75" i="5" a="1"/>
  <c r="Q75" i="5" s="1"/>
  <c r="O75" i="5" a="1"/>
  <c r="O75" i="5" s="1"/>
  <c r="M75" i="5" a="1"/>
  <c r="M75" i="5" s="1"/>
  <c r="K75" i="5" a="1"/>
  <c r="K75" i="5" s="1"/>
  <c r="I75" i="5" a="1"/>
  <c r="I75" i="5" s="1"/>
  <c r="G75" i="5" a="1"/>
  <c r="G75" i="5" s="1"/>
  <c r="E75" i="5" a="1"/>
  <c r="E75" i="5" s="1"/>
  <c r="C75" i="5" a="1"/>
  <c r="C75" i="5" s="1"/>
  <c r="Q74" i="5" a="1"/>
  <c r="Q74" i="5" s="1"/>
  <c r="O74" i="5" a="1"/>
  <c r="O74" i="5" s="1"/>
  <c r="M74" i="5" a="1"/>
  <c r="M74" i="5" s="1"/>
  <c r="K74" i="5" a="1"/>
  <c r="K74" i="5" s="1"/>
  <c r="I74" i="5" a="1"/>
  <c r="I74" i="5" s="1"/>
  <c r="G74" i="5" a="1"/>
  <c r="G74" i="5" s="1"/>
  <c r="E74" i="5" a="1"/>
  <c r="E74" i="5" s="1"/>
  <c r="C74" i="5" a="1"/>
  <c r="C74" i="5" s="1"/>
  <c r="Q73" i="5" a="1"/>
  <c r="Q73" i="5" s="1"/>
  <c r="O73" i="5" a="1"/>
  <c r="O73" i="5" s="1"/>
  <c r="M73" i="5" a="1"/>
  <c r="M73" i="5" s="1"/>
  <c r="K73" i="5" a="1"/>
  <c r="K73" i="5" s="1"/>
  <c r="I73" i="5" a="1"/>
  <c r="I73" i="5" s="1"/>
  <c r="G73" i="5" a="1"/>
  <c r="G73" i="5" s="1"/>
  <c r="E73" i="5" a="1"/>
  <c r="E73" i="5" s="1"/>
  <c r="C73" i="5" a="1"/>
  <c r="C73" i="5" s="1"/>
  <c r="Q72" i="5" a="1"/>
  <c r="Q72" i="5" s="1"/>
  <c r="O72" i="5" a="1"/>
  <c r="O72" i="5" s="1"/>
  <c r="M72" i="5" a="1"/>
  <c r="M72" i="5" s="1"/>
  <c r="K72" i="5" a="1"/>
  <c r="K72" i="5" s="1"/>
  <c r="I72" i="5" a="1"/>
  <c r="I72" i="5" s="1"/>
  <c r="G72" i="5" a="1"/>
  <c r="G72" i="5" s="1"/>
  <c r="E72" i="5" a="1"/>
  <c r="E72" i="5" s="1"/>
  <c r="C72" i="5" a="1"/>
  <c r="C72" i="5" s="1"/>
  <c r="Q71" i="5" a="1"/>
  <c r="Q71" i="5" s="1"/>
  <c r="O71" i="5" a="1"/>
  <c r="O71" i="5" s="1"/>
  <c r="M71" i="5" a="1"/>
  <c r="M71" i="5" s="1"/>
  <c r="K71" i="5" a="1"/>
  <c r="K71" i="5" s="1"/>
  <c r="I71" i="5" a="1"/>
  <c r="I71" i="5" s="1"/>
  <c r="G71" i="5" a="1"/>
  <c r="G71" i="5" s="1"/>
  <c r="E71" i="5" a="1"/>
  <c r="E71" i="5" s="1"/>
  <c r="C71" i="5" a="1"/>
  <c r="C71" i="5" s="1"/>
  <c r="Q70" i="5" a="1"/>
  <c r="Q70" i="5" s="1"/>
  <c r="O70" i="5" a="1"/>
  <c r="O70" i="5" s="1"/>
  <c r="M70" i="5" a="1"/>
  <c r="M70" i="5" s="1"/>
  <c r="K70" i="5" a="1"/>
  <c r="K70" i="5" s="1"/>
  <c r="I70" i="5" a="1"/>
  <c r="I70" i="5" s="1"/>
  <c r="G70" i="5" a="1"/>
  <c r="G70" i="5" s="1"/>
  <c r="E70" i="5" a="1"/>
  <c r="E70" i="5" s="1"/>
  <c r="C70" i="5" a="1"/>
  <c r="C70" i="5" s="1"/>
  <c r="Q69" i="5" a="1"/>
  <c r="Q69" i="5" s="1"/>
  <c r="O69" i="5" a="1"/>
  <c r="O69" i="5" s="1"/>
  <c r="M69" i="5" a="1"/>
  <c r="M69" i="5" s="1"/>
  <c r="K69" i="5" a="1"/>
  <c r="K69" i="5" s="1"/>
  <c r="I69" i="5" a="1"/>
  <c r="I69" i="5" s="1"/>
  <c r="G69" i="5" a="1"/>
  <c r="G69" i="5" s="1"/>
  <c r="E69" i="5" a="1"/>
  <c r="E69" i="5" s="1"/>
  <c r="C69" i="5" a="1"/>
  <c r="C69" i="5" s="1"/>
  <c r="Q68" i="5" a="1"/>
  <c r="Q68" i="5" s="1"/>
  <c r="O68" i="5" a="1"/>
  <c r="O68" i="5" s="1"/>
  <c r="M68" i="5" a="1"/>
  <c r="M68" i="5" s="1"/>
  <c r="K68" i="5" a="1"/>
  <c r="K68" i="5" s="1"/>
  <c r="I68" i="5" a="1"/>
  <c r="I68" i="5" s="1"/>
  <c r="G68" i="5" a="1"/>
  <c r="G68" i="5" s="1"/>
  <c r="E68" i="5" a="1"/>
  <c r="E68" i="5" s="1"/>
  <c r="C68" i="5" a="1"/>
  <c r="C68" i="5" s="1"/>
  <c r="Q67" i="5" a="1"/>
  <c r="Q67" i="5" s="1"/>
  <c r="O67" i="5" a="1"/>
  <c r="O67" i="5" s="1"/>
  <c r="M67" i="5" a="1"/>
  <c r="M67" i="5" s="1"/>
  <c r="K67" i="5" a="1"/>
  <c r="K67" i="5" s="1"/>
  <c r="I67" i="5" a="1"/>
  <c r="I67" i="5" s="1"/>
  <c r="G67" i="5" a="1"/>
  <c r="G67" i="5" s="1"/>
  <c r="E67" i="5" a="1"/>
  <c r="E67" i="5" s="1"/>
  <c r="C67" i="5" a="1"/>
  <c r="C67" i="5" s="1"/>
  <c r="Q66" i="5" a="1"/>
  <c r="Q66" i="5" s="1"/>
  <c r="O66" i="5" a="1"/>
  <c r="O66" i="5" s="1"/>
  <c r="M66" i="5" a="1"/>
  <c r="M66" i="5" s="1"/>
  <c r="K66" i="5" a="1"/>
  <c r="K66" i="5" s="1"/>
  <c r="I66" i="5" a="1"/>
  <c r="I66" i="5" s="1"/>
  <c r="G66" i="5" a="1"/>
  <c r="G66" i="5" s="1"/>
  <c r="E66" i="5" a="1"/>
  <c r="E66" i="5" s="1"/>
  <c r="C66" i="5" a="1"/>
  <c r="C66" i="5" s="1"/>
  <c r="Q65" i="5" a="1"/>
  <c r="Q65" i="5" s="1"/>
  <c r="O65" i="5" a="1"/>
  <c r="O65" i="5" s="1"/>
  <c r="M65" i="5" a="1"/>
  <c r="M65" i="5" s="1"/>
  <c r="K65" i="5" a="1"/>
  <c r="K65" i="5" s="1"/>
  <c r="I65" i="5" a="1"/>
  <c r="I65" i="5" s="1"/>
  <c r="G65" i="5" a="1"/>
  <c r="G65" i="5" s="1"/>
  <c r="E65" i="5" a="1"/>
  <c r="E65" i="5" s="1"/>
  <c r="C65" i="5" a="1"/>
  <c r="C65" i="5" s="1"/>
  <c r="Q64" i="5" a="1"/>
  <c r="Q64" i="5" s="1"/>
  <c r="O64" i="5" a="1"/>
  <c r="O64" i="5" s="1"/>
  <c r="M64" i="5" a="1"/>
  <c r="M64" i="5" s="1"/>
  <c r="K64" i="5" a="1"/>
  <c r="K64" i="5" s="1"/>
  <c r="I64" i="5" a="1"/>
  <c r="I64" i="5" s="1"/>
  <c r="G64" i="5" a="1"/>
  <c r="G64" i="5" s="1"/>
  <c r="E64" i="5" a="1"/>
  <c r="E64" i="5" s="1"/>
  <c r="C64" i="5" a="1"/>
  <c r="C64" i="5" s="1"/>
  <c r="Q63" i="5" a="1"/>
  <c r="Q63" i="5" s="1"/>
  <c r="O63" i="5" a="1"/>
  <c r="O63" i="5" s="1"/>
  <c r="M63" i="5" a="1"/>
  <c r="M63" i="5" s="1"/>
  <c r="K63" i="5" a="1"/>
  <c r="K63" i="5" s="1"/>
  <c r="I63" i="5" a="1"/>
  <c r="I63" i="5" s="1"/>
  <c r="G63" i="5" a="1"/>
  <c r="G63" i="5" s="1"/>
  <c r="E63" i="5" a="1"/>
  <c r="E63" i="5" s="1"/>
  <c r="C63" i="5" a="1"/>
  <c r="C63" i="5" s="1"/>
  <c r="Q62" i="5" a="1"/>
  <c r="Q62" i="5" s="1"/>
  <c r="O62" i="5" a="1"/>
  <c r="O62" i="5" s="1"/>
  <c r="M62" i="5" a="1"/>
  <c r="M62" i="5" s="1"/>
  <c r="K62" i="5" a="1"/>
  <c r="K62" i="5" s="1"/>
  <c r="I62" i="5" a="1"/>
  <c r="I62" i="5" s="1"/>
  <c r="G62" i="5" a="1"/>
  <c r="G62" i="5" s="1"/>
  <c r="E62" i="5" a="1"/>
  <c r="E62" i="5" s="1"/>
  <c r="C62" i="5" a="1"/>
  <c r="C62" i="5" s="1"/>
  <c r="Q61" i="5" a="1"/>
  <c r="Q61" i="5" s="1"/>
  <c r="O61" i="5" a="1"/>
  <c r="O61" i="5" s="1"/>
  <c r="M61" i="5" a="1"/>
  <c r="M61" i="5" s="1"/>
  <c r="K61" i="5" a="1"/>
  <c r="K61" i="5" s="1"/>
  <c r="I61" i="5" a="1"/>
  <c r="I61" i="5" s="1"/>
  <c r="G61" i="5" a="1"/>
  <c r="G61" i="5" s="1"/>
  <c r="E61" i="5" a="1"/>
  <c r="E61" i="5" s="1"/>
  <c r="C61" i="5" a="1"/>
  <c r="C61" i="5" s="1"/>
  <c r="Q60" i="5" a="1"/>
  <c r="Q60" i="5" s="1"/>
  <c r="O60" i="5" a="1"/>
  <c r="O60" i="5" s="1"/>
  <c r="M60" i="5" a="1"/>
  <c r="M60" i="5" s="1"/>
  <c r="K60" i="5" a="1"/>
  <c r="K60" i="5" s="1"/>
  <c r="I60" i="5" a="1"/>
  <c r="I60" i="5" s="1"/>
  <c r="G60" i="5" a="1"/>
  <c r="G60" i="5" s="1"/>
  <c r="E60" i="5" a="1"/>
  <c r="E60" i="5" s="1"/>
  <c r="C60" i="5" a="1"/>
  <c r="C60" i="5" s="1"/>
  <c r="Q59" i="5" a="1"/>
  <c r="Q59" i="5" s="1"/>
  <c r="O59" i="5" a="1"/>
  <c r="O59" i="5" s="1"/>
  <c r="M59" i="5" a="1"/>
  <c r="M59" i="5" s="1"/>
  <c r="K59" i="5" a="1"/>
  <c r="K59" i="5" s="1"/>
  <c r="I59" i="5" a="1"/>
  <c r="I59" i="5" s="1"/>
  <c r="G59" i="5" a="1"/>
  <c r="G59" i="5" s="1"/>
  <c r="E59" i="5" a="1"/>
  <c r="E59" i="5" s="1"/>
  <c r="C59" i="5" a="1"/>
  <c r="C59" i="5" s="1"/>
  <c r="Q58" i="5" a="1"/>
  <c r="Q58" i="5" s="1"/>
  <c r="O58" i="5" a="1"/>
  <c r="O58" i="5" s="1"/>
  <c r="M58" i="5" a="1"/>
  <c r="M58" i="5" s="1"/>
  <c r="B318" i="5" a="1"/>
  <c r="B318" i="5" s="1"/>
  <c r="B326" i="5" a="1"/>
  <c r="B326" i="5" s="1"/>
  <c r="B334" i="5" a="1"/>
  <c r="B334" i="5" s="1"/>
  <c r="B342" i="5" a="1"/>
  <c r="B342" i="5" s="1"/>
  <c r="B362" i="5" a="1"/>
  <c r="B362" i="5" s="1"/>
  <c r="B378" i="5" a="1"/>
  <c r="B378" i="5" s="1"/>
  <c r="B394" i="5" a="1"/>
  <c r="B394" i="5" s="1"/>
  <c r="B354" i="5" a="1"/>
  <c r="B354" i="5" s="1"/>
  <c r="B370" i="5" a="1"/>
  <c r="B370" i="5" s="1"/>
  <c r="B386" i="5" a="1"/>
  <c r="B386" i="5" s="1"/>
  <c r="B410" i="5" a="1"/>
  <c r="B410" i="5" s="1"/>
  <c r="B350" i="5" a="1"/>
  <c r="B350" i="5" s="1"/>
  <c r="B358" i="5" a="1"/>
  <c r="B358" i="5" s="1"/>
  <c r="B366" i="5" a="1"/>
  <c r="B366" i="5" s="1"/>
  <c r="B374" i="5" a="1"/>
  <c r="B374" i="5" s="1"/>
  <c r="B382" i="5" a="1"/>
  <c r="B382" i="5" s="1"/>
  <c r="B390" i="5" a="1"/>
  <c r="B390" i="5" s="1"/>
  <c r="B402" i="5" a="1"/>
  <c r="B402" i="5" s="1"/>
  <c r="B422" i="5" a="1"/>
  <c r="B422" i="5" s="1"/>
  <c r="B438" i="5" a="1"/>
  <c r="B438" i="5" s="1"/>
  <c r="B398" i="5" a="1"/>
  <c r="B398" i="5" s="1"/>
  <c r="B406" i="5" a="1"/>
  <c r="B406" i="5" s="1"/>
  <c r="B414" i="5" a="1"/>
  <c r="B414" i="5" s="1"/>
  <c r="B430" i="5" a="1"/>
  <c r="B430" i="5" s="1"/>
  <c r="B446" i="5" a="1"/>
  <c r="B446" i="5" s="1"/>
  <c r="B418" i="5" a="1"/>
  <c r="B418" i="5" s="1"/>
  <c r="B426" i="5" a="1"/>
  <c r="B426" i="5" s="1"/>
  <c r="B434" i="5" a="1"/>
  <c r="B434" i="5" s="1"/>
  <c r="B442" i="5" a="1"/>
  <c r="B442" i="5" s="1"/>
  <c r="B460" i="5" a="1"/>
  <c r="B460" i="5" s="1"/>
  <c r="B459" i="5" a="1"/>
  <c r="B459" i="5" s="1"/>
  <c r="B455" i="5" a="1"/>
  <c r="B455" i="5" s="1"/>
  <c r="B451" i="5" a="1"/>
  <c r="B451" i="5" s="1"/>
  <c r="B447" i="5" a="1"/>
  <c r="B447" i="5" s="1"/>
  <c r="B445" i="5" a="1"/>
  <c r="B445" i="5" s="1"/>
  <c r="B443" i="5" a="1"/>
  <c r="B443" i="5" s="1"/>
  <c r="B441" i="5" a="1"/>
  <c r="B441" i="5" s="1"/>
  <c r="B439" i="5" a="1"/>
  <c r="B439" i="5" s="1"/>
  <c r="B437" i="5" a="1"/>
  <c r="B437" i="5" s="1"/>
  <c r="B435" i="5" a="1"/>
  <c r="B435" i="5" s="1"/>
  <c r="B433" i="5" a="1"/>
  <c r="B433" i="5" s="1"/>
  <c r="B431" i="5" a="1"/>
  <c r="B431" i="5" s="1"/>
  <c r="B429" i="5" a="1"/>
  <c r="B429" i="5" s="1"/>
  <c r="B427" i="5" a="1"/>
  <c r="B427" i="5" s="1"/>
  <c r="B425" i="5" a="1"/>
  <c r="B425" i="5" s="1"/>
  <c r="B423" i="5" a="1"/>
  <c r="B423" i="5" s="1"/>
  <c r="B421" i="5" a="1"/>
  <c r="B421" i="5" s="1"/>
  <c r="B419" i="5" a="1"/>
  <c r="B419" i="5" s="1"/>
  <c r="B417" i="5" a="1"/>
  <c r="B417" i="5" s="1"/>
  <c r="B415" i="5" a="1"/>
  <c r="B415" i="5" s="1"/>
  <c r="B413" i="5" a="1"/>
  <c r="B413" i="5" s="1"/>
  <c r="B411" i="5" a="1"/>
  <c r="B411" i="5" s="1"/>
  <c r="B409" i="5" a="1"/>
  <c r="B409" i="5" s="1"/>
  <c r="B407" i="5" a="1"/>
  <c r="B407" i="5" s="1"/>
  <c r="B405" i="5" a="1"/>
  <c r="B405" i="5" s="1"/>
  <c r="B403" i="5" a="1"/>
  <c r="B403" i="5" s="1"/>
  <c r="B401" i="5" a="1"/>
  <c r="B401" i="5" s="1"/>
  <c r="B399" i="5" a="1"/>
  <c r="B399" i="5" s="1"/>
  <c r="B397" i="5" a="1"/>
  <c r="B397" i="5" s="1"/>
  <c r="B395" i="5" a="1"/>
  <c r="B395" i="5" s="1"/>
  <c r="B393" i="5" a="1"/>
  <c r="B393" i="5" s="1"/>
  <c r="B391" i="5" a="1"/>
  <c r="B391" i="5" s="1"/>
  <c r="B389" i="5" a="1"/>
  <c r="B389" i="5" s="1"/>
  <c r="B387" i="5" a="1"/>
  <c r="B387" i="5" s="1"/>
  <c r="B385" i="5" a="1"/>
  <c r="B385" i="5" s="1"/>
  <c r="B383" i="5" a="1"/>
  <c r="B383" i="5" s="1"/>
  <c r="B381" i="5" a="1"/>
  <c r="B381" i="5" s="1"/>
  <c r="B379" i="5" a="1"/>
  <c r="B379" i="5" s="1"/>
  <c r="B377" i="5" a="1"/>
  <c r="B377" i="5" s="1"/>
  <c r="B375" i="5" a="1"/>
  <c r="B375" i="5" s="1"/>
  <c r="B373" i="5" a="1"/>
  <c r="B373" i="5" s="1"/>
  <c r="B371" i="5" a="1"/>
  <c r="B371" i="5" s="1"/>
  <c r="B369" i="5" a="1"/>
  <c r="B369" i="5" s="1"/>
  <c r="B367" i="5" a="1"/>
  <c r="B367" i="5" s="1"/>
  <c r="B365" i="5" a="1"/>
  <c r="B365" i="5" s="1"/>
  <c r="B363" i="5" a="1"/>
  <c r="B363" i="5" s="1"/>
  <c r="B361" i="5" a="1"/>
  <c r="B361" i="5" s="1"/>
  <c r="B359" i="5" a="1"/>
  <c r="B359" i="5" s="1"/>
  <c r="B357" i="5" a="1"/>
  <c r="B357" i="5" s="1"/>
  <c r="B355" i="5" a="1"/>
  <c r="B355" i="5" s="1"/>
  <c r="B353" i="5" a="1"/>
  <c r="B353" i="5" s="1"/>
  <c r="B351" i="5" a="1"/>
  <c r="B351" i="5" s="1"/>
  <c r="B349" i="5" a="1"/>
  <c r="B349" i="5" s="1"/>
  <c r="B347" i="5" a="1"/>
  <c r="B347" i="5" s="1"/>
  <c r="B345" i="5" a="1"/>
  <c r="B345" i="5" s="1"/>
  <c r="B343" i="5" a="1"/>
  <c r="B343" i="5" s="1"/>
  <c r="B341" i="5" a="1"/>
  <c r="B341" i="5" s="1"/>
  <c r="B339" i="5" a="1"/>
  <c r="B339" i="5" s="1"/>
  <c r="B337" i="5" a="1"/>
  <c r="B337" i="5" s="1"/>
  <c r="B335" i="5" a="1"/>
  <c r="B335" i="5" s="1"/>
  <c r="B333" i="5" a="1"/>
  <c r="B333" i="5" s="1"/>
  <c r="B331" i="5" a="1"/>
  <c r="B331" i="5" s="1"/>
  <c r="B329" i="5" a="1"/>
  <c r="B329" i="5" s="1"/>
  <c r="B327" i="5" a="1"/>
  <c r="B327" i="5" s="1"/>
  <c r="B325" i="5" a="1"/>
  <c r="B325" i="5" s="1"/>
  <c r="B323" i="5" a="1"/>
  <c r="B323" i="5" s="1"/>
  <c r="B321" i="5" a="1"/>
  <c r="B321" i="5" s="1"/>
  <c r="B319" i="5" a="1"/>
  <c r="B319" i="5" s="1"/>
  <c r="B317" i="5" a="1"/>
  <c r="B317" i="5" s="1"/>
  <c r="B315" i="5" a="1"/>
  <c r="B315" i="5" s="1"/>
  <c r="B313" i="5" a="1"/>
  <c r="B313" i="5" s="1"/>
  <c r="B311" i="5" a="1"/>
  <c r="B311" i="5" s="1"/>
  <c r="B309" i="5" a="1"/>
  <c r="B309" i="5" s="1"/>
  <c r="B307" i="5" a="1"/>
  <c r="B307" i="5" s="1"/>
  <c r="B305" i="5" a="1"/>
  <c r="B305" i="5" s="1"/>
  <c r="B303" i="5" a="1"/>
  <c r="B303" i="5" s="1"/>
  <c r="B301" i="5" a="1"/>
  <c r="B301" i="5" s="1"/>
  <c r="B299" i="5" a="1"/>
  <c r="B299" i="5" s="1"/>
  <c r="B297" i="5" a="1"/>
  <c r="B297" i="5" s="1"/>
  <c r="B295" i="5" a="1"/>
  <c r="B295" i="5" s="1"/>
  <c r="B293" i="5" a="1"/>
  <c r="B293" i="5" s="1"/>
  <c r="B291" i="5" a="1"/>
  <c r="B291" i="5" s="1"/>
  <c r="B289" i="5" a="1"/>
  <c r="B289" i="5" s="1"/>
  <c r="B287" i="5" a="1"/>
  <c r="B287" i="5" s="1"/>
  <c r="B285" i="5" a="1"/>
  <c r="B285" i="5" s="1"/>
  <c r="B283" i="5" a="1"/>
  <c r="B283" i="5" s="1"/>
  <c r="B281" i="5" a="1"/>
  <c r="B281" i="5" s="1"/>
  <c r="B279" i="5" a="1"/>
  <c r="B279" i="5" s="1"/>
  <c r="B277" i="5" a="1"/>
  <c r="B277" i="5" s="1"/>
  <c r="B275" i="5" a="1"/>
  <c r="B275" i="5" s="1"/>
  <c r="B273" i="5" a="1"/>
  <c r="B273" i="5" s="1"/>
  <c r="B271" i="5" a="1"/>
  <c r="B271" i="5" s="1"/>
  <c r="B269" i="5" a="1"/>
  <c r="B269" i="5" s="1"/>
  <c r="B267" i="5" a="1"/>
  <c r="B267" i="5" s="1"/>
  <c r="B265" i="5" a="1"/>
  <c r="B265" i="5" s="1"/>
  <c r="B263" i="5" a="1"/>
  <c r="B263" i="5" s="1"/>
  <c r="B261" i="5" a="1"/>
  <c r="B261" i="5" s="1"/>
  <c r="B259" i="5" a="1"/>
  <c r="B259" i="5" s="1"/>
  <c r="B257" i="5" a="1"/>
  <c r="B257" i="5" s="1"/>
  <c r="B255" i="5" a="1"/>
  <c r="B255" i="5" s="1"/>
  <c r="B253" i="5" a="1"/>
  <c r="B253" i="5" s="1"/>
  <c r="B251" i="5" a="1"/>
  <c r="B251" i="5" s="1"/>
  <c r="B249" i="5" a="1"/>
  <c r="B249" i="5" s="1"/>
  <c r="B247" i="5" a="1"/>
  <c r="B247" i="5" s="1"/>
  <c r="B245" i="5" a="1"/>
  <c r="B245" i="5" s="1"/>
  <c r="B243" i="5" a="1"/>
  <c r="B243" i="5" s="1"/>
  <c r="B241" i="5" a="1"/>
  <c r="B241" i="5" s="1"/>
  <c r="B239" i="5" a="1"/>
  <c r="B239" i="5" s="1"/>
  <c r="B237" i="5" a="1"/>
  <c r="B237" i="5" s="1"/>
  <c r="B235" i="5" a="1"/>
  <c r="B235" i="5" s="1"/>
  <c r="B233" i="5" a="1"/>
  <c r="B233" i="5" s="1"/>
  <c r="B231" i="5" a="1"/>
  <c r="B231" i="5" s="1"/>
  <c r="B229" i="5" a="1"/>
  <c r="B229" i="5" s="1"/>
  <c r="B227" i="5" a="1"/>
  <c r="B227" i="5" s="1"/>
  <c r="B225" i="5" a="1"/>
  <c r="B225" i="5" s="1"/>
  <c r="B223" i="5" a="1"/>
  <c r="B223" i="5" s="1"/>
  <c r="B221" i="5" a="1"/>
  <c r="B221" i="5" s="1"/>
  <c r="B219" i="5" a="1"/>
  <c r="B219" i="5" s="1"/>
  <c r="B217" i="5" a="1"/>
  <c r="B217" i="5" s="1"/>
  <c r="B215" i="5" a="1"/>
  <c r="B215" i="5" s="1"/>
  <c r="B213" i="5" a="1"/>
  <c r="B213" i="5" s="1"/>
  <c r="B211" i="5" a="1"/>
  <c r="B211" i="5" s="1"/>
  <c r="B209" i="5" a="1"/>
  <c r="B209" i="5" s="1"/>
  <c r="B207" i="5" a="1"/>
  <c r="B207" i="5" s="1"/>
  <c r="B205" i="5" a="1"/>
  <c r="B205" i="5" s="1"/>
  <c r="B203" i="5" a="1"/>
  <c r="B203" i="5" s="1"/>
  <c r="B201" i="5" a="1"/>
  <c r="B201" i="5" s="1"/>
  <c r="B199" i="5" a="1"/>
  <c r="B199" i="5" s="1"/>
  <c r="B197" i="5" a="1"/>
  <c r="B197" i="5" s="1"/>
  <c r="B195" i="5" a="1"/>
  <c r="B195" i="5" s="1"/>
  <c r="B193" i="5" a="1"/>
  <c r="B193" i="5" s="1"/>
  <c r="B191" i="5" a="1"/>
  <c r="B191" i="5" s="1"/>
  <c r="B189" i="5" a="1"/>
  <c r="B189" i="5" s="1"/>
  <c r="B187" i="5" a="1"/>
  <c r="B187" i="5" s="1"/>
  <c r="B185" i="5" a="1"/>
  <c r="B185" i="5" s="1"/>
  <c r="B183" i="5" a="1"/>
  <c r="B183" i="5" s="1"/>
  <c r="B181" i="5" a="1"/>
  <c r="B181" i="5" s="1"/>
  <c r="B179" i="5" a="1"/>
  <c r="B179" i="5" s="1"/>
  <c r="B177" i="5" a="1"/>
  <c r="B177" i="5" s="1"/>
  <c r="B175" i="5" a="1"/>
  <c r="B175" i="5" s="1"/>
  <c r="B173" i="5" a="1"/>
  <c r="B173" i="5" s="1"/>
  <c r="B171" i="5" a="1"/>
  <c r="B171" i="5" s="1"/>
  <c r="B169" i="5" a="1"/>
  <c r="B169" i="5" s="1"/>
  <c r="B167" i="5" a="1"/>
  <c r="B167" i="5" s="1"/>
  <c r="B165" i="5" a="1"/>
  <c r="B165" i="5" s="1"/>
  <c r="B163" i="5" a="1"/>
  <c r="B163" i="5" s="1"/>
  <c r="B161" i="5" a="1"/>
  <c r="B161" i="5" s="1"/>
  <c r="B159" i="5" a="1"/>
  <c r="B159" i="5" s="1"/>
  <c r="B157" i="5" a="1"/>
  <c r="B157" i="5" s="1"/>
  <c r="B155" i="5" a="1"/>
  <c r="B155" i="5" s="1"/>
  <c r="B153" i="5" a="1"/>
  <c r="B153" i="5" s="1"/>
  <c r="B151" i="5" a="1"/>
  <c r="B151" i="5" s="1"/>
  <c r="B149" i="5" a="1"/>
  <c r="B149" i="5" s="1"/>
  <c r="B147" i="5" a="1"/>
  <c r="B147" i="5" s="1"/>
  <c r="B145" i="5" a="1"/>
  <c r="B145" i="5" s="1"/>
  <c r="B143" i="5" a="1"/>
  <c r="B143" i="5" s="1"/>
  <c r="B141" i="5" a="1"/>
  <c r="B141" i="5" s="1"/>
  <c r="B139" i="5" a="1"/>
  <c r="B139" i="5" s="1"/>
  <c r="B137" i="5" a="1"/>
  <c r="B137" i="5" s="1"/>
  <c r="B135" i="5" a="1"/>
  <c r="B135" i="5" s="1"/>
  <c r="B133" i="5" a="1"/>
  <c r="B133" i="5" s="1"/>
  <c r="B131" i="5" a="1"/>
  <c r="B131" i="5" s="1"/>
  <c r="B129" i="5" a="1"/>
  <c r="B129" i="5" s="1"/>
  <c r="B127" i="5" a="1"/>
  <c r="B127" i="5" s="1"/>
  <c r="B125" i="5" a="1"/>
  <c r="B125" i="5" s="1"/>
  <c r="B123" i="5" a="1"/>
  <c r="B123" i="5" s="1"/>
  <c r="B121" i="5" a="1"/>
  <c r="B121" i="5" s="1"/>
  <c r="B119" i="5" a="1"/>
  <c r="B119" i="5" s="1"/>
  <c r="B117" i="5" a="1"/>
  <c r="B117" i="5" s="1"/>
  <c r="B115" i="5" a="1"/>
  <c r="B115" i="5" s="1"/>
  <c r="B113" i="5" a="1"/>
  <c r="B113" i="5" s="1"/>
  <c r="B111" i="5" a="1"/>
  <c r="B111" i="5" s="1"/>
  <c r="B109" i="5" a="1"/>
  <c r="B109" i="5" s="1"/>
  <c r="B107" i="5" a="1"/>
  <c r="B107" i="5" s="1"/>
  <c r="B105" i="5" a="1"/>
  <c r="B105" i="5" s="1"/>
  <c r="B103" i="5" a="1"/>
  <c r="B103" i="5" s="1"/>
  <c r="B101" i="5" a="1"/>
  <c r="B101" i="5" s="1"/>
  <c r="B99" i="5" a="1"/>
  <c r="B99" i="5" s="1"/>
  <c r="B97" i="5" a="1"/>
  <c r="B97" i="5" s="1"/>
  <c r="B95" i="5" a="1"/>
  <c r="B95" i="5" s="1"/>
  <c r="B93" i="5" a="1"/>
  <c r="B93" i="5" s="1"/>
  <c r="Q91" i="5" a="1"/>
  <c r="Q91" i="5" s="1"/>
  <c r="O91" i="5" a="1"/>
  <c r="O91" i="5" s="1"/>
  <c r="M91" i="5" a="1"/>
  <c r="M91" i="5" s="1"/>
  <c r="K91" i="5" a="1"/>
  <c r="K91" i="5" s="1"/>
  <c r="I91" i="5" a="1"/>
  <c r="I91" i="5" s="1"/>
  <c r="G91" i="5" a="1"/>
  <c r="G91" i="5" s="1"/>
  <c r="E91" i="5" a="1"/>
  <c r="E91" i="5" s="1"/>
  <c r="C91" i="5" a="1"/>
  <c r="C91" i="5" s="1"/>
  <c r="Q90" i="5" a="1"/>
  <c r="Q90" i="5" s="1"/>
  <c r="O90" i="5" a="1"/>
  <c r="O90" i="5" s="1"/>
  <c r="M90" i="5" a="1"/>
  <c r="M90" i="5" s="1"/>
  <c r="K90" i="5" a="1"/>
  <c r="K90" i="5" s="1"/>
  <c r="I90" i="5" a="1"/>
  <c r="I90" i="5" s="1"/>
  <c r="G90" i="5" a="1"/>
  <c r="G90" i="5" s="1"/>
  <c r="E90" i="5" a="1"/>
  <c r="E90" i="5" s="1"/>
  <c r="C90" i="5" a="1"/>
  <c r="C90" i="5" s="1"/>
  <c r="Q89" i="5" a="1"/>
  <c r="Q89" i="5" s="1"/>
  <c r="O89" i="5" a="1"/>
  <c r="O89" i="5" s="1"/>
  <c r="M89" i="5" a="1"/>
  <c r="M89" i="5" s="1"/>
  <c r="K89" i="5" a="1"/>
  <c r="K89" i="5" s="1"/>
  <c r="I89" i="5" a="1"/>
  <c r="I89" i="5" s="1"/>
  <c r="G89" i="5" a="1"/>
  <c r="G89" i="5" s="1"/>
  <c r="E89" i="5" a="1"/>
  <c r="E89" i="5" s="1"/>
  <c r="C89" i="5" a="1"/>
  <c r="C89" i="5" s="1"/>
  <c r="Q88" i="5" a="1"/>
  <c r="Q88" i="5" s="1"/>
  <c r="O88" i="5" a="1"/>
  <c r="O88" i="5" s="1"/>
  <c r="M88" i="5" a="1"/>
  <c r="M88" i="5" s="1"/>
  <c r="K88" i="5" a="1"/>
  <c r="K88" i="5" s="1"/>
  <c r="I88" i="5" a="1"/>
  <c r="I88" i="5" s="1"/>
  <c r="G88" i="5" a="1"/>
  <c r="G88" i="5" s="1"/>
  <c r="E88" i="5" a="1"/>
  <c r="E88" i="5" s="1"/>
  <c r="C88" i="5" a="1"/>
  <c r="C88" i="5" s="1"/>
  <c r="Q87" i="5" a="1"/>
  <c r="Q87" i="5" s="1"/>
  <c r="O87" i="5" a="1"/>
  <c r="O87" i="5" s="1"/>
  <c r="M87" i="5" a="1"/>
  <c r="M87" i="5" s="1"/>
  <c r="K87" i="5" a="1"/>
  <c r="K87" i="5" s="1"/>
  <c r="I87" i="5" a="1"/>
  <c r="I87" i="5" s="1"/>
  <c r="G87" i="5" a="1"/>
  <c r="G87" i="5" s="1"/>
  <c r="E87" i="5" a="1"/>
  <c r="E87" i="5" s="1"/>
  <c r="C87" i="5" a="1"/>
  <c r="C87" i="5" s="1"/>
  <c r="Q86" i="5" a="1"/>
  <c r="Q86" i="5" s="1"/>
  <c r="O86" i="5" a="1"/>
  <c r="O86" i="5" s="1"/>
  <c r="M86" i="5" a="1"/>
  <c r="M86" i="5" s="1"/>
  <c r="K86" i="5" a="1"/>
  <c r="K86" i="5" s="1"/>
  <c r="I86" i="5" a="1"/>
  <c r="I86" i="5" s="1"/>
  <c r="G86" i="5" a="1"/>
  <c r="G86" i="5" s="1"/>
  <c r="E86" i="5" a="1"/>
  <c r="E86" i="5" s="1"/>
  <c r="C86" i="5" a="1"/>
  <c r="C86" i="5" s="1"/>
  <c r="Q85" i="5" a="1"/>
  <c r="Q85" i="5" s="1"/>
  <c r="O85" i="5" a="1"/>
  <c r="O85" i="5" s="1"/>
  <c r="M85" i="5" a="1"/>
  <c r="M85" i="5" s="1"/>
  <c r="K85" i="5" a="1"/>
  <c r="K85" i="5" s="1"/>
  <c r="I85" i="5" a="1"/>
  <c r="I85" i="5" s="1"/>
  <c r="G85" i="5" a="1"/>
  <c r="G85" i="5" s="1"/>
  <c r="E85" i="5" a="1"/>
  <c r="E85" i="5" s="1"/>
  <c r="C85" i="5" a="1"/>
  <c r="C85" i="5" s="1"/>
  <c r="Q84" i="5" a="1"/>
  <c r="Q84" i="5" s="1"/>
  <c r="O84" i="5" a="1"/>
  <c r="O84" i="5" s="1"/>
  <c r="M84" i="5" a="1"/>
  <c r="M84" i="5" s="1"/>
  <c r="K84" i="5" a="1"/>
  <c r="K84" i="5" s="1"/>
  <c r="I84" i="5" a="1"/>
  <c r="I84" i="5" s="1"/>
  <c r="G84" i="5" a="1"/>
  <c r="G84" i="5" s="1"/>
  <c r="E84" i="5" a="1"/>
  <c r="E84" i="5" s="1"/>
  <c r="C84" i="5" a="1"/>
  <c r="C84" i="5" s="1"/>
  <c r="Q83" i="5" a="1"/>
  <c r="Q83" i="5" s="1"/>
  <c r="O83" i="5" a="1"/>
  <c r="O83" i="5" s="1"/>
  <c r="M83" i="5" a="1"/>
  <c r="M83" i="5" s="1"/>
  <c r="K83" i="5" a="1"/>
  <c r="K83" i="5" s="1"/>
  <c r="I83" i="5" a="1"/>
  <c r="I83" i="5" s="1"/>
  <c r="G83" i="5" a="1"/>
  <c r="G83" i="5" s="1"/>
  <c r="E83" i="5" a="1"/>
  <c r="E83" i="5" s="1"/>
  <c r="C83" i="5" a="1"/>
  <c r="C83" i="5" s="1"/>
  <c r="Q82" i="5" a="1"/>
  <c r="Q82" i="5" s="1"/>
  <c r="O82" i="5" a="1"/>
  <c r="O82" i="5" s="1"/>
  <c r="M82" i="5" a="1"/>
  <c r="M82" i="5" s="1"/>
  <c r="F90" i="5" a="1"/>
  <c r="F90" i="5" s="1"/>
  <c r="J90" i="5" a="1"/>
  <c r="J90" i="5" s="1"/>
  <c r="N90" i="5" a="1"/>
  <c r="N90" i="5" s="1"/>
  <c r="B91" i="5" a="1"/>
  <c r="B91" i="5" s="1"/>
  <c r="F91" i="5" a="1"/>
  <c r="F91" i="5" s="1"/>
  <c r="J91" i="5" a="1"/>
  <c r="J91" i="5" s="1"/>
  <c r="N91" i="5" a="1"/>
  <c r="N91" i="5" s="1"/>
  <c r="B92" i="5" a="1"/>
  <c r="B92" i="5" s="1"/>
  <c r="B96" i="5" a="1"/>
  <c r="B96" i="5" s="1"/>
  <c r="B100" i="5" a="1"/>
  <c r="B100" i="5" s="1"/>
  <c r="B104" i="5" a="1"/>
  <c r="B104" i="5" s="1"/>
  <c r="B108" i="5" a="1"/>
  <c r="B108" i="5" s="1"/>
  <c r="B112" i="5" a="1"/>
  <c r="B112" i="5" s="1"/>
  <c r="B116" i="5" a="1"/>
  <c r="B116" i="5" s="1"/>
  <c r="B120" i="5" a="1"/>
  <c r="B120" i="5" s="1"/>
  <c r="B124" i="5" a="1"/>
  <c r="B124" i="5" s="1"/>
  <c r="B128" i="5" a="1"/>
  <c r="B128" i="5" s="1"/>
  <c r="B132" i="5" a="1"/>
  <c r="B132" i="5" s="1"/>
  <c r="B136" i="5" a="1"/>
  <c r="B136" i="5" s="1"/>
  <c r="B140" i="5" a="1"/>
  <c r="B140" i="5" s="1"/>
  <c r="B144" i="5" a="1"/>
  <c r="B144" i="5" s="1"/>
  <c r="B148" i="5" a="1"/>
  <c r="B148" i="5" s="1"/>
  <c r="B152" i="5" a="1"/>
  <c r="B152" i="5" s="1"/>
  <c r="B156" i="5" a="1"/>
  <c r="B156" i="5" s="1"/>
  <c r="B160" i="5" a="1"/>
  <c r="B160" i="5" s="1"/>
  <c r="B164" i="5" a="1"/>
  <c r="B164" i="5" s="1"/>
  <c r="B168" i="5" a="1"/>
  <c r="B168" i="5" s="1"/>
  <c r="B172" i="5" a="1"/>
  <c r="B172" i="5" s="1"/>
  <c r="B176" i="5" a="1"/>
  <c r="B176" i="5" s="1"/>
  <c r="B180" i="5" a="1"/>
  <c r="B180" i="5" s="1"/>
  <c r="B184" i="5" a="1"/>
  <c r="B184" i="5" s="1"/>
  <c r="B188" i="5" a="1"/>
  <c r="B188" i="5" s="1"/>
  <c r="B192" i="5" a="1"/>
  <c r="B192" i="5" s="1"/>
  <c r="B196" i="5" a="1"/>
  <c r="B196" i="5" s="1"/>
  <c r="B200" i="5" a="1"/>
  <c r="B200" i="5" s="1"/>
  <c r="B204" i="5" a="1"/>
  <c r="B204" i="5" s="1"/>
  <c r="B208" i="5" a="1"/>
  <c r="B208" i="5" s="1"/>
  <c r="B212" i="5" a="1"/>
  <c r="B212" i="5" s="1"/>
  <c r="B216" i="5" a="1"/>
  <c r="B216" i="5" s="1"/>
  <c r="B220" i="5" a="1"/>
  <c r="B220" i="5" s="1"/>
  <c r="B224" i="5" a="1"/>
  <c r="B224" i="5" s="1"/>
  <c r="B228" i="5" a="1"/>
  <c r="B228" i="5" s="1"/>
  <c r="B232" i="5" a="1"/>
  <c r="B232" i="5" s="1"/>
  <c r="B236" i="5" a="1"/>
  <c r="B236" i="5" s="1"/>
  <c r="B240" i="5" a="1"/>
  <c r="B240" i="5" s="1"/>
  <c r="B244" i="5" a="1"/>
  <c r="B244" i="5" s="1"/>
  <c r="B248" i="5" a="1"/>
  <c r="B248" i="5" s="1"/>
  <c r="B252" i="5" a="1"/>
  <c r="B252" i="5" s="1"/>
  <c r="B256" i="5" a="1"/>
  <c r="B256" i="5" s="1"/>
  <c r="B260" i="5" a="1"/>
  <c r="B260" i="5" s="1"/>
  <c r="B264" i="5" a="1"/>
  <c r="B264" i="5" s="1"/>
  <c r="B268" i="5" a="1"/>
  <c r="B268" i="5" s="1"/>
  <c r="B272" i="5" a="1"/>
  <c r="B272" i="5" s="1"/>
  <c r="B276" i="5" a="1"/>
  <c r="B276" i="5" s="1"/>
  <c r="B280" i="5" a="1"/>
  <c r="B280" i="5" s="1"/>
  <c r="B284" i="5" a="1"/>
  <c r="B284" i="5" s="1"/>
  <c r="B288" i="5" a="1"/>
  <c r="B288" i="5" s="1"/>
  <c r="B292" i="5" a="1"/>
  <c r="B292" i="5" s="1"/>
  <c r="B296" i="5" a="1"/>
  <c r="B296" i="5" s="1"/>
  <c r="B300" i="5" a="1"/>
  <c r="B300" i="5" s="1"/>
  <c r="B304" i="5" a="1"/>
  <c r="B304" i="5" s="1"/>
  <c r="B308" i="5" a="1"/>
  <c r="B308" i="5" s="1"/>
  <c r="B312" i="5" a="1"/>
  <c r="B312" i="5" s="1"/>
  <c r="B316" i="5" a="1"/>
  <c r="B316" i="5" s="1"/>
  <c r="B320" i="5" a="1"/>
  <c r="B320" i="5" s="1"/>
  <c r="B324" i="5" a="1"/>
  <c r="B324" i="5" s="1"/>
  <c r="B328" i="5" a="1"/>
  <c r="B328" i="5" s="1"/>
  <c r="B332" i="5" a="1"/>
  <c r="B332" i="5" s="1"/>
  <c r="B336" i="5" a="1"/>
  <c r="B336" i="5" s="1"/>
  <c r="B340" i="5" a="1"/>
  <c r="B340" i="5" s="1"/>
  <c r="B344" i="5" a="1"/>
  <c r="B344" i="5" s="1"/>
  <c r="B348" i="5" a="1"/>
  <c r="B348" i="5" s="1"/>
  <c r="B352" i="5" a="1"/>
  <c r="B352" i="5" s="1"/>
  <c r="B356" i="5" a="1"/>
  <c r="B356" i="5" s="1"/>
  <c r="B360" i="5" a="1"/>
  <c r="B360" i="5" s="1"/>
  <c r="B364" i="5" a="1"/>
  <c r="B364" i="5" s="1"/>
  <c r="B368" i="5" a="1"/>
  <c r="B368" i="5" s="1"/>
  <c r="B372" i="5" a="1"/>
  <c r="B372" i="5" s="1"/>
  <c r="B376" i="5" a="1"/>
  <c r="B376" i="5" s="1"/>
  <c r="B380" i="5" a="1"/>
  <c r="B380" i="5" s="1"/>
  <c r="B384" i="5" a="1"/>
  <c r="B384" i="5" s="1"/>
  <c r="B388" i="5" a="1"/>
  <c r="B388" i="5" s="1"/>
  <c r="B392" i="5" a="1"/>
  <c r="B392" i="5" s="1"/>
  <c r="B396" i="5" a="1"/>
  <c r="B396" i="5" s="1"/>
  <c r="B400" i="5" a="1"/>
  <c r="B400" i="5" s="1"/>
  <c r="B404" i="5" a="1"/>
  <c r="B404" i="5" s="1"/>
  <c r="B408" i="5" a="1"/>
  <c r="B408" i="5" s="1"/>
  <c r="B412" i="5" a="1"/>
  <c r="B412" i="5" s="1"/>
  <c r="B416" i="5" a="1"/>
  <c r="B416" i="5" s="1"/>
  <c r="B420" i="5" a="1"/>
  <c r="B420" i="5" s="1"/>
  <c r="B424" i="5" a="1"/>
  <c r="B424" i="5" s="1"/>
  <c r="B428" i="5" a="1"/>
  <c r="B428" i="5" s="1"/>
  <c r="B432" i="5" a="1"/>
  <c r="B432" i="5" s="1"/>
  <c r="B436" i="5" a="1"/>
  <c r="B436" i="5" s="1"/>
  <c r="B440" i="5" a="1"/>
  <c r="B440" i="5" s="1"/>
  <c r="B444" i="5" a="1"/>
  <c r="B444" i="5" s="1"/>
  <c r="B449" i="5" a="1"/>
  <c r="B449" i="5" s="1"/>
  <c r="B457" i="5" a="1"/>
  <c r="B457" i="5" s="1"/>
  <c r="B448" i="5" a="1"/>
  <c r="B448" i="5" s="1"/>
  <c r="B450" i="5" a="1"/>
  <c r="B450" i="5" s="1"/>
  <c r="B452" i="5" a="1"/>
  <c r="B452" i="5" s="1"/>
  <c r="B454" i="5" a="1"/>
  <c r="B454" i="5" s="1"/>
  <c r="B456" i="5" a="1"/>
  <c r="B456" i="5" s="1"/>
  <c r="B458" i="5" a="1"/>
  <c r="B458" i="5" s="1"/>
  <c r="O20" i="1"/>
  <c r="M3" i="1"/>
  <c r="O10" i="1"/>
  <c r="O5" i="1"/>
  <c r="O13" i="1"/>
  <c r="O11" i="1"/>
  <c r="O9" i="1"/>
  <c r="O7" i="1"/>
  <c r="O18" i="1"/>
  <c r="O17" i="1"/>
  <c r="P6" i="5" l="1" a="1"/>
  <c r="P6" i="5" s="1"/>
  <c r="P9" i="5" a="1"/>
  <c r="P9" i="5" s="1"/>
  <c r="P7" i="5" a="1"/>
  <c r="P7" i="5" s="1"/>
  <c r="O3" i="1"/>
  <c r="P4" i="5" l="1"/>
</calcChain>
</file>

<file path=xl/sharedStrings.xml><?xml version="1.0" encoding="utf-8"?>
<sst xmlns="http://schemas.openxmlformats.org/spreadsheetml/2006/main" count="120" uniqueCount="74">
  <si>
    <t>NO</t>
  </si>
  <si>
    <t>رقم العقد</t>
  </si>
  <si>
    <t>التاريخ</t>
  </si>
  <si>
    <t>الاسم</t>
  </si>
  <si>
    <t>العنوان</t>
  </si>
  <si>
    <t>عدد الاشخاص</t>
  </si>
  <si>
    <t>المبلغ</t>
  </si>
  <si>
    <t>المدفوع</t>
  </si>
  <si>
    <t>الخصم</t>
  </si>
  <si>
    <t>الباقي</t>
  </si>
  <si>
    <t xml:space="preserve"> </t>
  </si>
  <si>
    <t>العربون</t>
  </si>
  <si>
    <t>رقم الجوال 1</t>
  </si>
  <si>
    <t>رقم جوال 2</t>
  </si>
  <si>
    <t>احمد</t>
  </si>
  <si>
    <t>محمد</t>
  </si>
  <si>
    <t>علي</t>
  </si>
  <si>
    <t>محمود</t>
  </si>
  <si>
    <t>عثمان</t>
  </si>
  <si>
    <t>عبدالله</t>
  </si>
  <si>
    <t>الصفراء</t>
  </si>
  <si>
    <t>الفايزية</t>
  </si>
  <si>
    <t>سلطانه</t>
  </si>
  <si>
    <t>قصر الثريا</t>
  </si>
  <si>
    <t>عقود الحفلات</t>
  </si>
  <si>
    <t>الحالة</t>
  </si>
  <si>
    <t>التزويد</t>
  </si>
  <si>
    <t>مواعيد غدا</t>
  </si>
  <si>
    <t>المجموع</t>
  </si>
  <si>
    <t>صالح</t>
  </si>
  <si>
    <t>عبد العزيز</t>
  </si>
  <si>
    <t>مهند</t>
  </si>
  <si>
    <t>مصطفى</t>
  </si>
  <si>
    <t>عمر</t>
  </si>
  <si>
    <t>عمار</t>
  </si>
  <si>
    <t>0503137241</t>
  </si>
  <si>
    <t>0531251421</t>
  </si>
  <si>
    <t>0596587541</t>
  </si>
  <si>
    <t>0521426532</t>
  </si>
  <si>
    <t>0598756485</t>
  </si>
  <si>
    <t>0532161456</t>
  </si>
  <si>
    <t>0536597851</t>
  </si>
  <si>
    <t>0502452154</t>
  </si>
  <si>
    <t>0515581258</t>
  </si>
  <si>
    <t>0545265861</t>
  </si>
  <si>
    <t>0526521547</t>
  </si>
  <si>
    <t>0532564756</t>
  </si>
  <si>
    <t>0554785966</t>
  </si>
  <si>
    <t>0514254451</t>
  </si>
  <si>
    <t>الربوه</t>
  </si>
  <si>
    <t>استراحة الريان</t>
  </si>
  <si>
    <t>الاسكان 5</t>
  </si>
  <si>
    <t>المنتزه الشرقي</t>
  </si>
  <si>
    <t>استراحة شهاليل</t>
  </si>
  <si>
    <t>قصر العزيزة</t>
  </si>
  <si>
    <t>كلية القصيم</t>
  </si>
  <si>
    <t>عيون الجوا</t>
  </si>
  <si>
    <t>نفذت</t>
  </si>
  <si>
    <t>ملغي</t>
  </si>
  <si>
    <t>مزودة</t>
  </si>
  <si>
    <t>خالد</t>
  </si>
  <si>
    <t>ابراهيم</t>
  </si>
  <si>
    <t>0566242121</t>
  </si>
  <si>
    <t>0564558452</t>
  </si>
  <si>
    <t>البكيرية</t>
  </si>
  <si>
    <t>التحصيل</t>
  </si>
  <si>
    <t>م</t>
  </si>
  <si>
    <t>هـ</t>
  </si>
  <si>
    <t>برمجة محمد غطفان الراجح</t>
  </si>
  <si>
    <t xml:space="preserve">   اريد البحث بتاريخ او برقم العقد او بالاسم او برقم الجوال1 او برقم الجوال 2 او بالعنوان بفس الخليه </t>
  </si>
  <si>
    <t>وايضا استطيع اظهار البحث لشهر معين مثلا 7/2014</t>
  </si>
  <si>
    <t>البحث</t>
  </si>
  <si>
    <t>شهر</t>
  </si>
  <si>
    <t>7/7/2014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</si>
</sst>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2010000]yyyy/mm/dd;@"/>
    <numFmt numFmtId="165" formatCode="[$-1060000]B2yyyy/mm/dd;@"/>
    <numFmt numFmtId="166" formatCode="[$-1010000]d/m/yyyy;@"/>
  </numFmts>
  <fonts count="14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sz val="30"/>
      <color theme="1"/>
      <name val="Arial"/>
      <family val="2"/>
      <scheme val="minor"/>
    </font>
    <font>
      <sz val="25"/>
      <color theme="1"/>
      <name val="Arial"/>
      <family val="2"/>
      <charset val="178"/>
      <scheme val="minor"/>
    </font>
    <font>
      <sz val="11"/>
      <color theme="8" tint="0.79998168889431442"/>
      <name val="Arial"/>
      <family val="2"/>
      <scheme val="minor"/>
    </font>
    <font>
      <sz val="15"/>
      <color rgb="FF00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0" fillId="2" borderId="0" xfId="0" applyFont="1" applyFill="1" applyAlignment="1">
      <alignment horizontal="right" vertical="center"/>
    </xf>
    <xf numFmtId="0" fontId="12" fillId="0" borderId="0" xfId="0" applyFont="1" applyAlignment="1">
      <alignment horizontal="center" readingOrder="2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1" fillId="2" borderId="0" xfId="0" applyNumberFormat="1" applyFont="1" applyFill="1" applyAlignment="1">
      <alignment horizontal="left" vertical="center" readingOrder="1"/>
    </xf>
    <xf numFmtId="165" fontId="1" fillId="2" borderId="0" xfId="0" applyNumberFormat="1" applyFont="1" applyFill="1" applyAlignment="1">
      <alignment horizontal="left" vertical="center" readingOrder="1"/>
    </xf>
    <xf numFmtId="0" fontId="13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2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1"/>
        </left>
        <right style="thin">
          <color theme="1"/>
        </right>
        <bottom style="thin">
          <color theme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theme="1"/>
      </font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ont>
        <color auto="1"/>
      </font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theme="1"/>
      </font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EEEE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8;&#1581;&#1589;&#1610;&#1604;!A1"/><Relationship Id="rId2" Type="http://schemas.openxmlformats.org/officeDocument/2006/relationships/hyperlink" Target="#'&#1575;&#1604;&#1593;&#1602;&#1608;&#1583; &#1575;&#1604;&#1610;&#1608;&#1605;&#1610;&#1577;'!A1"/><Relationship Id="rId1" Type="http://schemas.openxmlformats.org/officeDocument/2006/relationships/hyperlink" Target="#'&#1605;&#1608;&#1575;&#1593;&#1610;&#1583; &#1594;&#1583;&#1575;'!A1"/><Relationship Id="rId4" Type="http://schemas.openxmlformats.org/officeDocument/2006/relationships/hyperlink" Target="#&#1576;&#1581;&#1579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467179</xdr:colOff>
      <xdr:row>8</xdr:row>
      <xdr:rowOff>114300</xdr:rowOff>
    </xdr:from>
    <xdr:to>
      <xdr:col>10</xdr:col>
      <xdr:colOff>638179</xdr:colOff>
      <xdr:row>11</xdr:row>
      <xdr:rowOff>111375</xdr:rowOff>
    </xdr:to>
    <xdr:sp macro="" textlink="">
      <xdr:nvSpPr>
        <xdr:cNvPr id="3" name="مخطط انسيابي: معالجة متعاقبة 2">
          <a:hlinkClick xmlns:r="http://schemas.openxmlformats.org/officeDocument/2006/relationships" r:id="rId1"/>
        </xdr:cNvPr>
        <xdr:cNvSpPr/>
      </xdr:nvSpPr>
      <xdr:spPr>
        <a:xfrm>
          <a:off x="11228651021" y="252412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مواعيد الغد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5</xdr:col>
      <xdr:colOff>467178</xdr:colOff>
      <xdr:row>11</xdr:row>
      <xdr:rowOff>161925</xdr:rowOff>
    </xdr:from>
    <xdr:to>
      <xdr:col>10</xdr:col>
      <xdr:colOff>638178</xdr:colOff>
      <xdr:row>14</xdr:row>
      <xdr:rowOff>159000</xdr:rowOff>
    </xdr:to>
    <xdr:sp macro="" textlink="">
      <xdr:nvSpPr>
        <xdr:cNvPr id="4" name="مخطط انسيابي: معالجة متعاقبة 3">
          <a:hlinkClick xmlns:r="http://schemas.openxmlformats.org/officeDocument/2006/relationships" r:id="rId2"/>
        </xdr:cNvPr>
        <xdr:cNvSpPr/>
      </xdr:nvSpPr>
      <xdr:spPr>
        <a:xfrm>
          <a:off x="11228651022" y="311467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bIns="36000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العقود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5</xdr:col>
      <xdr:colOff>467177</xdr:colOff>
      <xdr:row>15</xdr:row>
      <xdr:rowOff>28575</xdr:rowOff>
    </xdr:from>
    <xdr:to>
      <xdr:col>10</xdr:col>
      <xdr:colOff>638177</xdr:colOff>
      <xdr:row>18</xdr:row>
      <xdr:rowOff>25650</xdr:rowOff>
    </xdr:to>
    <xdr:sp macro="" textlink="">
      <xdr:nvSpPr>
        <xdr:cNvPr id="5" name="مخطط انسيابي: معالجة متعاقبة 4">
          <a:hlinkClick xmlns:r="http://schemas.openxmlformats.org/officeDocument/2006/relationships" r:id="rId3"/>
        </xdr:cNvPr>
        <xdr:cNvSpPr/>
      </xdr:nvSpPr>
      <xdr:spPr>
        <a:xfrm>
          <a:off x="11228651023" y="370522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التحصيل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6</xdr:col>
      <xdr:colOff>533400</xdr:colOff>
      <xdr:row>5</xdr:row>
      <xdr:rowOff>76199</xdr:rowOff>
    </xdr:from>
    <xdr:to>
      <xdr:col>9</xdr:col>
      <xdr:colOff>466726</xdr:colOff>
      <xdr:row>8</xdr:row>
      <xdr:rowOff>73274</xdr:rowOff>
    </xdr:to>
    <xdr:sp macro="" textlink="">
      <xdr:nvSpPr>
        <xdr:cNvPr id="8" name="مخطط انسيابي: معالجة متعاقبة 7">
          <a:hlinkClick xmlns:r="http://schemas.openxmlformats.org/officeDocument/2006/relationships" r:id="rId4"/>
        </xdr:cNvPr>
        <xdr:cNvSpPr/>
      </xdr:nvSpPr>
      <xdr:spPr>
        <a:xfrm>
          <a:off x="11229508274" y="1943099"/>
          <a:ext cx="1990726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cs typeface="Akhbar MT" pitchFamily="2" charset="-78"/>
            </a:rPr>
            <a:t>البحث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95250</xdr:rowOff>
    </xdr:from>
    <xdr:to>
      <xdr:col>2</xdr:col>
      <xdr:colOff>114299</xdr:colOff>
      <xdr:row>2</xdr:row>
      <xdr:rowOff>9524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6794901" y="9525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114300</xdr:rowOff>
    </xdr:from>
    <xdr:to>
      <xdr:col>2</xdr:col>
      <xdr:colOff>9524</xdr:colOff>
      <xdr:row>1</xdr:row>
      <xdr:rowOff>171449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6375801" y="114300"/>
          <a:ext cx="647698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114300</xdr:rowOff>
    </xdr:from>
    <xdr:to>
      <xdr:col>1</xdr:col>
      <xdr:colOff>485774</xdr:colOff>
      <xdr:row>1</xdr:row>
      <xdr:rowOff>219074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7728351" y="11430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76200</xdr:rowOff>
    </xdr:from>
    <xdr:to>
      <xdr:col>1</xdr:col>
      <xdr:colOff>123824</xdr:colOff>
      <xdr:row>1</xdr:row>
      <xdr:rowOff>180974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5156601" y="7620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F4" sqref="F4"/>
    </sheetView>
  </sheetViews>
  <sheetFormatPr defaultColWidth="9" defaultRowHeight="13.75" x14ac:dyDescent="0.25"/>
  <cols>
    <col min="1" max="1" width="6.36328125" style="11" customWidth="1"/>
    <col min="2" max="2" width="12.6328125" style="11" customWidth="1"/>
    <col min="3" max="16384" width="9" style="11"/>
  </cols>
  <sheetData>
    <row r="1" spans="1:8" ht="67.5" customHeight="1" x14ac:dyDescent="0.25"/>
    <row r="4" spans="1:8" ht="30.8" x14ac:dyDescent="0.25">
      <c r="A4" s="40">
        <f ca="1">TODAY()</f>
        <v>41797</v>
      </c>
      <c r="B4" s="40"/>
      <c r="C4" s="13" t="s">
        <v>66</v>
      </c>
    </row>
    <row r="5" spans="1:8" ht="30.8" x14ac:dyDescent="0.25">
      <c r="A5" s="41">
        <f ca="1">TODAY()</f>
        <v>41797</v>
      </c>
      <c r="B5" s="41"/>
      <c r="C5" s="13" t="s">
        <v>67</v>
      </c>
    </row>
    <row r="8" spans="1:8" x14ac:dyDescent="0.25">
      <c r="H8" s="12" t="s">
        <v>68</v>
      </c>
    </row>
  </sheetData>
  <mergeCells count="2">
    <mergeCell ref="A4:B4"/>
    <mergeCell ref="A5:B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0"/>
  <sheetViews>
    <sheetView rightToLeft="1" tabSelected="1" workbookViewId="0">
      <pane ySplit="5" topLeftCell="A6" activePane="bottomLeft" state="frozen"/>
      <selection pane="bottomLeft" activeCell="E2" sqref="E2"/>
    </sheetView>
  </sheetViews>
  <sheetFormatPr defaultColWidth="9" defaultRowHeight="14.3" x14ac:dyDescent="0.25"/>
  <cols>
    <col min="1" max="1" width="5.26953125" style="6" customWidth="1"/>
    <col min="2" max="2" width="5.26953125" style="2" customWidth="1"/>
    <col min="3" max="3" width="7.453125" style="2" bestFit="1" customWidth="1"/>
    <col min="4" max="4" width="13.36328125" style="37" customWidth="1"/>
    <col min="5" max="5" width="14.08984375" style="2" customWidth="1"/>
    <col min="6" max="6" width="12.7265625" style="2" customWidth="1"/>
    <col min="7" max="7" width="12.36328125" style="2" customWidth="1"/>
    <col min="8" max="8" width="18.08984375" style="2" customWidth="1"/>
    <col min="9" max="9" width="8.36328125" style="2" bestFit="1" customWidth="1"/>
    <col min="10" max="16" width="9.6328125" style="2" customWidth="1"/>
    <col min="17" max="16384" width="9" style="2"/>
  </cols>
  <sheetData>
    <row r="2" spans="1:18" x14ac:dyDescent="0.25">
      <c r="F2" s="39" t="s">
        <v>72</v>
      </c>
    </row>
    <row r="3" spans="1:18" ht="18.7" x14ac:dyDescent="0.25">
      <c r="E3" s="4" t="s">
        <v>71</v>
      </c>
      <c r="F3" s="46" t="s">
        <v>73</v>
      </c>
      <c r="G3" s="42" t="s">
        <v>69</v>
      </c>
      <c r="H3" s="43"/>
      <c r="I3" s="43"/>
      <c r="J3" s="43"/>
      <c r="K3" s="43"/>
      <c r="L3" s="43"/>
      <c r="M3" s="43"/>
      <c r="N3" s="43"/>
      <c r="O3" s="43"/>
    </row>
    <row r="4" spans="1:18" ht="17.600000000000001" x14ac:dyDescent="0.25">
      <c r="G4" s="44" t="s">
        <v>70</v>
      </c>
      <c r="H4" s="44"/>
      <c r="I4" s="44"/>
      <c r="J4" s="44"/>
      <c r="K4" s="44"/>
      <c r="L4" s="44"/>
    </row>
    <row r="5" spans="1:18" s="6" customFormat="1" ht="17.600000000000001" x14ac:dyDescent="0.25">
      <c r="A5" s="7" t="s">
        <v>0</v>
      </c>
      <c r="B5" s="7" t="s">
        <v>0</v>
      </c>
      <c r="C5" s="7" t="s">
        <v>1</v>
      </c>
      <c r="D5" s="38" t="s">
        <v>2</v>
      </c>
      <c r="E5" s="7" t="s">
        <v>3</v>
      </c>
      <c r="F5" s="10" t="s">
        <v>12</v>
      </c>
      <c r="G5" s="10" t="s">
        <v>13</v>
      </c>
      <c r="H5" s="7" t="s">
        <v>4</v>
      </c>
      <c r="I5" s="1" t="s">
        <v>5</v>
      </c>
      <c r="J5" s="7" t="s">
        <v>6</v>
      </c>
      <c r="K5" s="7" t="s">
        <v>11</v>
      </c>
      <c r="L5" s="7" t="s">
        <v>8</v>
      </c>
      <c r="M5" s="7" t="s">
        <v>26</v>
      </c>
      <c r="N5" s="7" t="s">
        <v>28</v>
      </c>
      <c r="O5" s="7" t="s">
        <v>7</v>
      </c>
      <c r="P5" s="7" t="s">
        <v>9</v>
      </c>
      <c r="Q5" s="7" t="s">
        <v>25</v>
      </c>
    </row>
    <row r="6" spans="1:18" x14ac:dyDescent="0.25">
      <c r="A6" s="8">
        <v>1</v>
      </c>
      <c r="B6" s="3">
        <f t="shared" ref="B6:Q15" si="0">IF($R6="","",INDEX(NالعقودM,$R6,COLUMN()-1))</f>
        <v>5</v>
      </c>
      <c r="C6" s="2">
        <f t="shared" si="0"/>
        <v>105</v>
      </c>
      <c r="D6" s="37">
        <f t="shared" si="0"/>
        <v>41821</v>
      </c>
      <c r="E6" s="2" t="str">
        <f t="shared" si="0"/>
        <v>عثمان</v>
      </c>
      <c r="F6" s="2" t="str">
        <f t="shared" si="0"/>
        <v>0598756485</v>
      </c>
      <c r="G6" s="2">
        <f t="shared" si="0"/>
        <v>0</v>
      </c>
      <c r="H6" s="2" t="str">
        <f t="shared" si="0"/>
        <v>استراحة الريان</v>
      </c>
      <c r="I6" s="2">
        <f t="shared" si="0"/>
        <v>10</v>
      </c>
      <c r="J6" s="2">
        <f t="shared" si="0"/>
        <v>8000</v>
      </c>
      <c r="K6" s="2">
        <f t="shared" si="0"/>
        <v>3000</v>
      </c>
      <c r="L6" s="2">
        <f t="shared" si="0"/>
        <v>0</v>
      </c>
      <c r="M6" s="2">
        <f t="shared" si="0"/>
        <v>0</v>
      </c>
      <c r="N6" s="2">
        <f t="shared" si="0"/>
        <v>8000</v>
      </c>
      <c r="O6" s="2">
        <f t="shared" si="0"/>
        <v>0</v>
      </c>
      <c r="P6" s="2">
        <f t="shared" si="0"/>
        <v>5000</v>
      </c>
      <c r="Q6" s="2">
        <f t="shared" si="0"/>
        <v>0</v>
      </c>
      <c r="R6" s="3">
        <f t="array" ref="R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6))-ROW(NالعقودM)+1,""))</f>
        <v>5</v>
      </c>
    </row>
    <row r="7" spans="1:18" x14ac:dyDescent="0.25">
      <c r="A7" s="8">
        <v>2</v>
      </c>
      <c r="B7" s="2">
        <f t="shared" si="0"/>
        <v>6</v>
      </c>
      <c r="C7" s="2">
        <f t="shared" si="0"/>
        <v>106</v>
      </c>
      <c r="D7" s="37">
        <f t="shared" si="0"/>
        <v>41827</v>
      </c>
      <c r="E7" s="2" t="str">
        <f t="shared" si="0"/>
        <v>عبدالله</v>
      </c>
      <c r="F7" s="2" t="str">
        <f t="shared" si="0"/>
        <v>0532161456</v>
      </c>
      <c r="G7" s="2">
        <f t="shared" si="0"/>
        <v>0</v>
      </c>
      <c r="H7" s="2" t="str">
        <f t="shared" si="0"/>
        <v>الفايزية</v>
      </c>
      <c r="I7" s="2">
        <f t="shared" si="0"/>
        <v>15</v>
      </c>
      <c r="J7" s="2">
        <f t="shared" si="0"/>
        <v>13500</v>
      </c>
      <c r="K7" s="2">
        <f t="shared" si="0"/>
        <v>7000</v>
      </c>
      <c r="L7" s="2">
        <f t="shared" si="0"/>
        <v>2000</v>
      </c>
      <c r="M7" s="2">
        <f t="shared" si="0"/>
        <v>4000</v>
      </c>
      <c r="N7" s="2">
        <f t="shared" si="0"/>
        <v>15500</v>
      </c>
      <c r="O7" s="2">
        <f t="shared" si="0"/>
        <v>0</v>
      </c>
      <c r="P7" s="2">
        <f t="shared" si="0"/>
        <v>8500</v>
      </c>
      <c r="Q7" s="2" t="str">
        <f t="shared" si="0"/>
        <v>مزودة</v>
      </c>
      <c r="R7" s="3">
        <f t="array" ref="R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7))-ROW(NالعقودM)+1,""))</f>
        <v>6</v>
      </c>
    </row>
    <row r="8" spans="1:18" x14ac:dyDescent="0.25">
      <c r="A8" s="8">
        <v>3</v>
      </c>
      <c r="B8" s="2">
        <f t="shared" si="0"/>
        <v>7</v>
      </c>
      <c r="C8" s="2">
        <f t="shared" si="0"/>
        <v>107</v>
      </c>
      <c r="D8" s="37">
        <f t="shared" si="0"/>
        <v>41827</v>
      </c>
      <c r="E8" s="2" t="str">
        <f t="shared" si="0"/>
        <v>محمد</v>
      </c>
      <c r="F8" s="2" t="str">
        <f t="shared" si="0"/>
        <v>0536597851</v>
      </c>
      <c r="G8" s="2">
        <f t="shared" si="0"/>
        <v>0</v>
      </c>
      <c r="H8" s="2" t="str">
        <f t="shared" si="0"/>
        <v>المنتزه الشرقي</v>
      </c>
      <c r="I8" s="2">
        <f t="shared" si="0"/>
        <v>10</v>
      </c>
      <c r="J8" s="2">
        <f t="shared" si="0"/>
        <v>7000</v>
      </c>
      <c r="K8" s="2">
        <f t="shared" si="0"/>
        <v>3500</v>
      </c>
      <c r="L8" s="2">
        <f t="shared" si="0"/>
        <v>0</v>
      </c>
      <c r="M8" s="2">
        <f t="shared" si="0"/>
        <v>0</v>
      </c>
      <c r="N8" s="2">
        <f t="shared" si="0"/>
        <v>7000</v>
      </c>
      <c r="O8" s="2">
        <f t="shared" si="0"/>
        <v>0</v>
      </c>
      <c r="P8" s="2">
        <f t="shared" si="0"/>
        <v>3500</v>
      </c>
      <c r="Q8" s="2">
        <f t="shared" si="0"/>
        <v>0</v>
      </c>
      <c r="R8" s="3">
        <f t="array" ref="R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8))-ROW(NالعقودM)+1,""))</f>
        <v>7</v>
      </c>
    </row>
    <row r="9" spans="1:18" x14ac:dyDescent="0.25">
      <c r="A9" s="8">
        <v>4</v>
      </c>
      <c r="B9" s="2">
        <f t="shared" si="0"/>
        <v>8</v>
      </c>
      <c r="C9" s="2">
        <f t="shared" si="0"/>
        <v>108</v>
      </c>
      <c r="D9" s="37">
        <f t="shared" si="0"/>
        <v>41824</v>
      </c>
      <c r="E9" s="2" t="str">
        <f t="shared" si="0"/>
        <v>صالح</v>
      </c>
      <c r="F9" s="2" t="str">
        <f t="shared" si="0"/>
        <v>0514254451</v>
      </c>
      <c r="G9" s="2">
        <f t="shared" si="0"/>
        <v>0</v>
      </c>
      <c r="H9" s="2" t="str">
        <f t="shared" si="0"/>
        <v>الاسكان 5</v>
      </c>
      <c r="I9" s="2">
        <f t="shared" si="0"/>
        <v>10</v>
      </c>
      <c r="J9" s="2">
        <f t="shared" si="0"/>
        <v>6500</v>
      </c>
      <c r="K9" s="2">
        <f t="shared" si="0"/>
        <v>2000</v>
      </c>
      <c r="L9" s="2">
        <f t="shared" si="0"/>
        <v>0</v>
      </c>
      <c r="M9" s="2">
        <f t="shared" si="0"/>
        <v>0</v>
      </c>
      <c r="N9" s="2">
        <f t="shared" si="0"/>
        <v>6500</v>
      </c>
      <c r="O9" s="2">
        <f t="shared" si="0"/>
        <v>0</v>
      </c>
      <c r="P9" s="2">
        <f t="shared" si="0"/>
        <v>4500</v>
      </c>
      <c r="Q9" s="2">
        <f t="shared" si="0"/>
        <v>0</v>
      </c>
      <c r="R9" s="3">
        <f t="array" ref="R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9))-ROW(NالعقودM)+1,""))</f>
        <v>8</v>
      </c>
    </row>
    <row r="10" spans="1:18" x14ac:dyDescent="0.25">
      <c r="A10" s="8">
        <v>5</v>
      </c>
      <c r="B10" s="2">
        <f t="shared" si="0"/>
        <v>12</v>
      </c>
      <c r="C10" s="2">
        <f t="shared" si="0"/>
        <v>112</v>
      </c>
      <c r="D10" s="37">
        <f t="shared" si="0"/>
        <v>41821</v>
      </c>
      <c r="E10" s="2" t="str">
        <f t="shared" si="0"/>
        <v>مصطفى</v>
      </c>
      <c r="F10" s="2" t="str">
        <f t="shared" si="0"/>
        <v>0526521547</v>
      </c>
      <c r="G10" s="2">
        <f t="shared" si="0"/>
        <v>0</v>
      </c>
      <c r="H10" s="2" t="str">
        <f t="shared" si="0"/>
        <v>قصر العزيزة</v>
      </c>
      <c r="I10" s="2">
        <f t="shared" si="0"/>
        <v>30</v>
      </c>
      <c r="J10" s="2">
        <f t="shared" si="0"/>
        <v>28000</v>
      </c>
      <c r="K10" s="2">
        <f t="shared" si="0"/>
        <v>15000</v>
      </c>
      <c r="L10" s="2">
        <f t="shared" si="0"/>
        <v>0</v>
      </c>
      <c r="M10" s="2">
        <f t="shared" si="0"/>
        <v>0</v>
      </c>
      <c r="N10" s="2">
        <f t="shared" si="0"/>
        <v>28000</v>
      </c>
      <c r="O10" s="2">
        <f t="shared" si="0"/>
        <v>0</v>
      </c>
      <c r="P10" s="2">
        <f t="shared" si="0"/>
        <v>13000</v>
      </c>
      <c r="Q10" s="2">
        <f t="shared" si="0"/>
        <v>0</v>
      </c>
      <c r="R10" s="3">
        <f t="array" ref="R1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10))-ROW(NالعقودM)+1,""))</f>
        <v>12</v>
      </c>
    </row>
    <row r="11" spans="1:18" x14ac:dyDescent="0.25">
      <c r="A11" s="8">
        <v>6</v>
      </c>
      <c r="B11" s="2">
        <f t="shared" si="0"/>
        <v>15</v>
      </c>
      <c r="C11" s="2">
        <f t="shared" si="0"/>
        <v>115</v>
      </c>
      <c r="D11" s="37">
        <f t="shared" si="0"/>
        <v>41827</v>
      </c>
      <c r="E11" s="2" t="str">
        <f t="shared" si="0"/>
        <v>خالد</v>
      </c>
      <c r="F11" s="2" t="str">
        <f t="shared" si="0"/>
        <v>0566242121</v>
      </c>
      <c r="G11" s="2">
        <f t="shared" si="0"/>
        <v>0</v>
      </c>
      <c r="H11" s="2" t="str">
        <f t="shared" si="0"/>
        <v>البكيرية</v>
      </c>
      <c r="I11" s="2">
        <f t="shared" si="0"/>
        <v>15</v>
      </c>
      <c r="J11" s="2">
        <f t="shared" si="0"/>
        <v>15000</v>
      </c>
      <c r="K11" s="2">
        <f t="shared" si="0"/>
        <v>7000</v>
      </c>
      <c r="L11" s="2">
        <f t="shared" si="0"/>
        <v>0</v>
      </c>
      <c r="M11" s="2">
        <f t="shared" si="0"/>
        <v>0</v>
      </c>
      <c r="N11" s="2">
        <f t="shared" si="0"/>
        <v>15000</v>
      </c>
      <c r="O11" s="2">
        <f t="shared" si="0"/>
        <v>0</v>
      </c>
      <c r="P11" s="2">
        <f t="shared" si="0"/>
        <v>8000</v>
      </c>
      <c r="Q11" s="2">
        <f t="shared" si="0"/>
        <v>0</v>
      </c>
      <c r="R11" s="3">
        <f t="array" ref="R1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11))-ROW(NالعقودM)+1,""))</f>
        <v>15</v>
      </c>
    </row>
    <row r="12" spans="1:18" x14ac:dyDescent="0.25">
      <c r="A12" s="8">
        <v>7</v>
      </c>
      <c r="B12" s="2">
        <f t="shared" si="0"/>
        <v>16</v>
      </c>
      <c r="C12" s="2">
        <f t="shared" si="0"/>
        <v>116</v>
      </c>
      <c r="D12" s="37">
        <f t="shared" si="0"/>
        <v>41827</v>
      </c>
      <c r="E12" s="2" t="str">
        <f t="shared" si="0"/>
        <v>ابراهيم</v>
      </c>
      <c r="F12" s="2" t="str">
        <f t="shared" si="0"/>
        <v>0564558452</v>
      </c>
      <c r="G12" s="2">
        <f t="shared" si="0"/>
        <v>0</v>
      </c>
      <c r="H12" s="2" t="str">
        <f t="shared" si="0"/>
        <v>سلطانه</v>
      </c>
      <c r="I12" s="2">
        <f t="shared" si="0"/>
        <v>10</v>
      </c>
      <c r="J12" s="2">
        <f t="shared" si="0"/>
        <v>9500</v>
      </c>
      <c r="K12" s="2">
        <f t="shared" si="0"/>
        <v>3500</v>
      </c>
      <c r="L12" s="2">
        <f t="shared" si="0"/>
        <v>0</v>
      </c>
      <c r="M12" s="2">
        <f t="shared" si="0"/>
        <v>0</v>
      </c>
      <c r="N12" s="2">
        <f t="shared" si="0"/>
        <v>9500</v>
      </c>
      <c r="O12" s="2">
        <f t="shared" si="0"/>
        <v>0</v>
      </c>
      <c r="P12" s="2">
        <f t="shared" si="0"/>
        <v>6000</v>
      </c>
      <c r="Q12" s="2">
        <f t="shared" si="0"/>
        <v>0</v>
      </c>
      <c r="R12" s="3">
        <f t="array" ref="R1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12))-ROW(NالعقودM)+1,""))</f>
        <v>16</v>
      </c>
    </row>
    <row r="13" spans="1:18" x14ac:dyDescent="0.25">
      <c r="A13" s="8">
        <v>8</v>
      </c>
      <c r="B13" s="2" t="str">
        <f t="shared" si="0"/>
        <v/>
      </c>
      <c r="C13" s="2" t="str">
        <f t="shared" si="0"/>
        <v/>
      </c>
      <c r="D13" s="37" t="str">
        <f t="shared" si="0"/>
        <v/>
      </c>
      <c r="E13" s="2" t="str">
        <f t="shared" si="0"/>
        <v/>
      </c>
      <c r="F13" s="2" t="str">
        <f t="shared" si="0"/>
        <v/>
      </c>
      <c r="G13" s="2" t="str">
        <f t="shared" si="0"/>
        <v/>
      </c>
      <c r="H13" s="2" t="str">
        <f t="shared" si="0"/>
        <v/>
      </c>
      <c r="I13" s="2" t="str">
        <f t="shared" si="0"/>
        <v/>
      </c>
      <c r="J13" s="2" t="str">
        <f t="shared" si="0"/>
        <v/>
      </c>
      <c r="K13" s="2" t="str">
        <f t="shared" si="0"/>
        <v/>
      </c>
      <c r="L13" s="2" t="str">
        <f t="shared" si="0"/>
        <v/>
      </c>
      <c r="M13" s="2" t="str">
        <f t="shared" si="0"/>
        <v/>
      </c>
      <c r="N13" s="2" t="str">
        <f t="shared" si="0"/>
        <v/>
      </c>
      <c r="O13" s="2" t="str">
        <f t="shared" si="0"/>
        <v/>
      </c>
      <c r="P13" s="2" t="str">
        <f t="shared" si="0"/>
        <v/>
      </c>
      <c r="Q13" s="2" t="str">
        <f t="shared" si="0"/>
        <v/>
      </c>
      <c r="R13" s="3" t="str">
        <f t="array" ref="R1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13))-ROW(NالعقودM)+1,""))</f>
        <v/>
      </c>
    </row>
    <row r="14" spans="1:18" x14ac:dyDescent="0.25">
      <c r="A14" s="8">
        <v>9</v>
      </c>
      <c r="B14" s="2" t="str">
        <f t="shared" si="0"/>
        <v/>
      </c>
      <c r="C14" s="2" t="str">
        <f t="shared" si="0"/>
        <v/>
      </c>
      <c r="D14" s="37" t="str">
        <f t="shared" si="0"/>
        <v/>
      </c>
      <c r="E14" s="2" t="str">
        <f t="shared" si="0"/>
        <v/>
      </c>
      <c r="F14" s="2" t="str">
        <f t="shared" si="0"/>
        <v/>
      </c>
      <c r="G14" s="2" t="str">
        <f t="shared" si="0"/>
        <v/>
      </c>
      <c r="H14" s="2" t="str">
        <f t="shared" si="0"/>
        <v/>
      </c>
      <c r="I14" s="2" t="str">
        <f t="shared" si="0"/>
        <v/>
      </c>
      <c r="J14" s="2" t="str">
        <f t="shared" si="0"/>
        <v/>
      </c>
      <c r="K14" s="2" t="str">
        <f t="shared" si="0"/>
        <v/>
      </c>
      <c r="L14" s="2" t="str">
        <f t="shared" si="0"/>
        <v/>
      </c>
      <c r="M14" s="2" t="str">
        <f t="shared" si="0"/>
        <v/>
      </c>
      <c r="N14" s="2" t="str">
        <f t="shared" si="0"/>
        <v/>
      </c>
      <c r="O14" s="2" t="str">
        <f t="shared" si="0"/>
        <v/>
      </c>
      <c r="P14" s="2" t="str">
        <f t="shared" si="0"/>
        <v/>
      </c>
      <c r="Q14" s="2" t="str">
        <f t="shared" si="0"/>
        <v/>
      </c>
      <c r="R14" s="3" t="str">
        <f t="array" ref="R1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14))-ROW(NالعقودM)+1,""))</f>
        <v/>
      </c>
    </row>
    <row r="15" spans="1:18" x14ac:dyDescent="0.25">
      <c r="A15" s="8">
        <v>10</v>
      </c>
      <c r="B15" s="2" t="str">
        <f t="shared" si="0"/>
        <v/>
      </c>
      <c r="C15" s="2" t="str">
        <f t="shared" si="0"/>
        <v/>
      </c>
      <c r="D15" s="37" t="str">
        <f t="shared" si="0"/>
        <v/>
      </c>
      <c r="E15" s="2" t="str">
        <f t="shared" si="0"/>
        <v/>
      </c>
      <c r="F15" s="2" t="str">
        <f t="shared" si="0"/>
        <v/>
      </c>
      <c r="G15" s="2" t="str">
        <f t="shared" si="0"/>
        <v/>
      </c>
      <c r="H15" s="2" t="str">
        <f t="shared" si="0"/>
        <v/>
      </c>
      <c r="I15" s="2" t="str">
        <f t="shared" si="0"/>
        <v/>
      </c>
      <c r="J15" s="2" t="str">
        <f t="shared" si="0"/>
        <v/>
      </c>
      <c r="K15" s="2" t="str">
        <f t="shared" si="0"/>
        <v/>
      </c>
      <c r="L15" s="2" t="str">
        <f t="shared" si="0"/>
        <v/>
      </c>
      <c r="M15" s="2" t="str">
        <f t="shared" si="0"/>
        <v/>
      </c>
      <c r="N15" s="2" t="str">
        <f t="shared" si="0"/>
        <v/>
      </c>
      <c r="O15" s="2" t="str">
        <f t="shared" si="0"/>
        <v/>
      </c>
      <c r="P15" s="2" t="str">
        <f t="shared" si="0"/>
        <v/>
      </c>
      <c r="Q15" s="2" t="str">
        <f t="shared" si="0"/>
        <v/>
      </c>
      <c r="R15" s="3" t="str">
        <f t="array" ref="R1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15))-ROW(NالعقودM)+1,""))</f>
        <v/>
      </c>
    </row>
    <row r="16" spans="1:18" x14ac:dyDescent="0.25">
      <c r="A16" s="8">
        <v>11</v>
      </c>
      <c r="B16" s="2" t="str">
        <f t="shared" ref="B16:Q25" si="1">IF($R16="","",INDEX(NالعقودM,$R16,COLUMN()-1))</f>
        <v/>
      </c>
      <c r="C16" s="2" t="str">
        <f t="shared" si="1"/>
        <v/>
      </c>
      <c r="D16" s="37" t="str">
        <f t="shared" si="1"/>
        <v/>
      </c>
      <c r="E16" s="2" t="str">
        <f t="shared" si="1"/>
        <v/>
      </c>
      <c r="F16" s="2" t="str">
        <f t="shared" si="1"/>
        <v/>
      </c>
      <c r="G16" s="2" t="str">
        <f t="shared" si="1"/>
        <v/>
      </c>
      <c r="H16" s="2" t="str">
        <f t="shared" si="1"/>
        <v/>
      </c>
      <c r="I16" s="2" t="str">
        <f t="shared" si="1"/>
        <v/>
      </c>
      <c r="J16" s="2" t="str">
        <f t="shared" si="1"/>
        <v/>
      </c>
      <c r="K16" s="2" t="str">
        <f t="shared" si="1"/>
        <v/>
      </c>
      <c r="L16" s="2" t="str">
        <f t="shared" si="1"/>
        <v/>
      </c>
      <c r="M16" s="2" t="str">
        <f t="shared" si="1"/>
        <v/>
      </c>
      <c r="N16" s="2" t="str">
        <f t="shared" si="1"/>
        <v/>
      </c>
      <c r="O16" s="2" t="str">
        <f t="shared" si="1"/>
        <v/>
      </c>
      <c r="P16" s="2" t="str">
        <f t="shared" si="1"/>
        <v/>
      </c>
      <c r="Q16" s="2" t="str">
        <f t="shared" si="1"/>
        <v/>
      </c>
      <c r="R16" s="3" t="str">
        <f t="array" ref="R1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16))-ROW(NالعقودM)+1,""))</f>
        <v/>
      </c>
    </row>
    <row r="17" spans="1:18" x14ac:dyDescent="0.25">
      <c r="A17" s="8">
        <v>12</v>
      </c>
      <c r="B17" s="2" t="str">
        <f t="shared" si="1"/>
        <v/>
      </c>
      <c r="C17" s="2" t="str">
        <f t="shared" si="1"/>
        <v/>
      </c>
      <c r="D17" s="37" t="str">
        <f t="shared" si="1"/>
        <v/>
      </c>
      <c r="E17" s="2" t="str">
        <f t="shared" si="1"/>
        <v/>
      </c>
      <c r="F17" s="2" t="str">
        <f t="shared" si="1"/>
        <v/>
      </c>
      <c r="G17" s="2" t="str">
        <f t="shared" si="1"/>
        <v/>
      </c>
      <c r="H17" s="2" t="str">
        <f t="shared" si="1"/>
        <v/>
      </c>
      <c r="I17" s="2" t="str">
        <f t="shared" si="1"/>
        <v/>
      </c>
      <c r="J17" s="2" t="str">
        <f t="shared" si="1"/>
        <v/>
      </c>
      <c r="K17" s="2" t="str">
        <f t="shared" si="1"/>
        <v/>
      </c>
      <c r="L17" s="2" t="str">
        <f t="shared" si="1"/>
        <v/>
      </c>
      <c r="M17" s="2" t="str">
        <f t="shared" si="1"/>
        <v/>
      </c>
      <c r="N17" s="2" t="str">
        <f t="shared" si="1"/>
        <v/>
      </c>
      <c r="O17" s="2" t="str">
        <f t="shared" si="1"/>
        <v/>
      </c>
      <c r="P17" s="2" t="str">
        <f t="shared" si="1"/>
        <v/>
      </c>
      <c r="Q17" s="2" t="str">
        <f t="shared" si="1"/>
        <v/>
      </c>
      <c r="R17" s="3" t="str">
        <f t="array" ref="R1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17))-ROW(NالعقودM)+1,""))</f>
        <v/>
      </c>
    </row>
    <row r="18" spans="1:18" x14ac:dyDescent="0.25">
      <c r="A18" s="8">
        <v>13</v>
      </c>
      <c r="B18" s="2" t="str">
        <f t="shared" si="1"/>
        <v/>
      </c>
      <c r="C18" s="2" t="str">
        <f t="shared" si="1"/>
        <v/>
      </c>
      <c r="D18" s="37" t="str">
        <f t="shared" si="1"/>
        <v/>
      </c>
      <c r="E18" s="2" t="str">
        <f t="shared" si="1"/>
        <v/>
      </c>
      <c r="F18" s="2" t="str">
        <f t="shared" si="1"/>
        <v/>
      </c>
      <c r="G18" s="2" t="str">
        <f t="shared" si="1"/>
        <v/>
      </c>
      <c r="H18" s="2" t="str">
        <f t="shared" si="1"/>
        <v/>
      </c>
      <c r="I18" s="2" t="str">
        <f t="shared" si="1"/>
        <v/>
      </c>
      <c r="J18" s="2" t="str">
        <f t="shared" si="1"/>
        <v/>
      </c>
      <c r="K18" s="2" t="str">
        <f t="shared" si="1"/>
        <v/>
      </c>
      <c r="L18" s="2" t="str">
        <f t="shared" si="1"/>
        <v/>
      </c>
      <c r="M18" s="2" t="str">
        <f t="shared" si="1"/>
        <v/>
      </c>
      <c r="N18" s="2" t="str">
        <f t="shared" si="1"/>
        <v/>
      </c>
      <c r="O18" s="2" t="str">
        <f t="shared" si="1"/>
        <v/>
      </c>
      <c r="P18" s="2" t="str">
        <f t="shared" si="1"/>
        <v/>
      </c>
      <c r="Q18" s="2" t="str">
        <f t="shared" si="1"/>
        <v/>
      </c>
      <c r="R18" s="3" t="str">
        <f t="array" ref="R1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18))-ROW(NالعقودM)+1,""))</f>
        <v/>
      </c>
    </row>
    <row r="19" spans="1:18" x14ac:dyDescent="0.25">
      <c r="A19" s="8">
        <v>14</v>
      </c>
      <c r="B19" s="2" t="str">
        <f t="shared" si="1"/>
        <v/>
      </c>
      <c r="C19" s="2" t="str">
        <f t="shared" si="1"/>
        <v/>
      </c>
      <c r="D19" s="37" t="str">
        <f t="shared" si="1"/>
        <v/>
      </c>
      <c r="E19" s="2" t="str">
        <f t="shared" si="1"/>
        <v/>
      </c>
      <c r="F19" s="2" t="str">
        <f t="shared" si="1"/>
        <v/>
      </c>
      <c r="G19" s="2" t="str">
        <f t="shared" si="1"/>
        <v/>
      </c>
      <c r="H19" s="2" t="str">
        <f t="shared" si="1"/>
        <v/>
      </c>
      <c r="I19" s="2" t="str">
        <f t="shared" si="1"/>
        <v/>
      </c>
      <c r="J19" s="2" t="str">
        <f t="shared" si="1"/>
        <v/>
      </c>
      <c r="K19" s="2" t="str">
        <f t="shared" si="1"/>
        <v/>
      </c>
      <c r="L19" s="2" t="str">
        <f t="shared" si="1"/>
        <v/>
      </c>
      <c r="M19" s="2" t="str">
        <f t="shared" si="1"/>
        <v/>
      </c>
      <c r="N19" s="2" t="str">
        <f t="shared" si="1"/>
        <v/>
      </c>
      <c r="O19" s="2" t="str">
        <f t="shared" si="1"/>
        <v/>
      </c>
      <c r="P19" s="2" t="str">
        <f t="shared" si="1"/>
        <v/>
      </c>
      <c r="Q19" s="2" t="str">
        <f t="shared" si="1"/>
        <v/>
      </c>
      <c r="R19" s="3" t="str">
        <f t="array" ref="R1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19))-ROW(NالعقودM)+1,""))</f>
        <v/>
      </c>
    </row>
    <row r="20" spans="1:18" x14ac:dyDescent="0.25">
      <c r="A20" s="8">
        <v>15</v>
      </c>
      <c r="B20" s="2" t="str">
        <f t="shared" si="1"/>
        <v/>
      </c>
      <c r="C20" s="2" t="str">
        <f t="shared" si="1"/>
        <v/>
      </c>
      <c r="D20" s="37" t="str">
        <f t="shared" si="1"/>
        <v/>
      </c>
      <c r="E20" s="2" t="str">
        <f t="shared" si="1"/>
        <v/>
      </c>
      <c r="F20" s="2" t="str">
        <f t="shared" si="1"/>
        <v/>
      </c>
      <c r="G20" s="2" t="str">
        <f t="shared" si="1"/>
        <v/>
      </c>
      <c r="H20" s="2" t="str">
        <f t="shared" si="1"/>
        <v/>
      </c>
      <c r="I20" s="2" t="str">
        <f t="shared" si="1"/>
        <v/>
      </c>
      <c r="J20" s="2" t="str">
        <f t="shared" si="1"/>
        <v/>
      </c>
      <c r="K20" s="2" t="str">
        <f t="shared" si="1"/>
        <v/>
      </c>
      <c r="L20" s="2" t="str">
        <f t="shared" si="1"/>
        <v/>
      </c>
      <c r="M20" s="2" t="str">
        <f t="shared" si="1"/>
        <v/>
      </c>
      <c r="N20" s="2" t="str">
        <f t="shared" si="1"/>
        <v/>
      </c>
      <c r="O20" s="2" t="str">
        <f t="shared" si="1"/>
        <v/>
      </c>
      <c r="P20" s="2" t="str">
        <f t="shared" si="1"/>
        <v/>
      </c>
      <c r="Q20" s="2" t="str">
        <f t="shared" si="1"/>
        <v/>
      </c>
      <c r="R20" s="3" t="str">
        <f t="array" ref="R2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20))-ROW(NالعقودM)+1,""))</f>
        <v/>
      </c>
    </row>
    <row r="21" spans="1:18" x14ac:dyDescent="0.25">
      <c r="A21" s="8">
        <v>16</v>
      </c>
      <c r="B21" s="2" t="str">
        <f t="shared" si="1"/>
        <v/>
      </c>
      <c r="C21" s="2" t="str">
        <f t="shared" si="1"/>
        <v/>
      </c>
      <c r="D21" s="37" t="str">
        <f t="shared" si="1"/>
        <v/>
      </c>
      <c r="E21" s="2" t="str">
        <f t="shared" si="1"/>
        <v/>
      </c>
      <c r="F21" s="2" t="str">
        <f t="shared" si="1"/>
        <v/>
      </c>
      <c r="G21" s="2" t="str">
        <f t="shared" si="1"/>
        <v/>
      </c>
      <c r="H21" s="2" t="str">
        <f t="shared" si="1"/>
        <v/>
      </c>
      <c r="I21" s="2" t="str">
        <f t="shared" si="1"/>
        <v/>
      </c>
      <c r="J21" s="2" t="str">
        <f t="shared" si="1"/>
        <v/>
      </c>
      <c r="K21" s="2" t="str">
        <f t="shared" si="1"/>
        <v/>
      </c>
      <c r="L21" s="2" t="str">
        <f t="shared" si="1"/>
        <v/>
      </c>
      <c r="M21" s="2" t="str">
        <f t="shared" si="1"/>
        <v/>
      </c>
      <c r="N21" s="2" t="str">
        <f t="shared" si="1"/>
        <v/>
      </c>
      <c r="O21" s="2" t="str">
        <f t="shared" si="1"/>
        <v/>
      </c>
      <c r="P21" s="2" t="str">
        <f t="shared" si="1"/>
        <v/>
      </c>
      <c r="Q21" s="2" t="str">
        <f t="shared" si="1"/>
        <v/>
      </c>
      <c r="R21" s="3" t="str">
        <f t="array" ref="R2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21))-ROW(NالعقودM)+1,""))</f>
        <v/>
      </c>
    </row>
    <row r="22" spans="1:18" x14ac:dyDescent="0.25">
      <c r="A22" s="8">
        <v>17</v>
      </c>
      <c r="B22" s="2" t="str">
        <f t="shared" si="1"/>
        <v/>
      </c>
      <c r="C22" s="2" t="str">
        <f t="shared" si="1"/>
        <v/>
      </c>
      <c r="D22" s="37" t="str">
        <f t="shared" si="1"/>
        <v/>
      </c>
      <c r="E22" s="2" t="str">
        <f t="shared" si="1"/>
        <v/>
      </c>
      <c r="F22" s="2" t="str">
        <f t="shared" si="1"/>
        <v/>
      </c>
      <c r="G22" s="2" t="str">
        <f t="shared" si="1"/>
        <v/>
      </c>
      <c r="H22" s="2" t="str">
        <f t="shared" si="1"/>
        <v/>
      </c>
      <c r="I22" s="2" t="str">
        <f t="shared" si="1"/>
        <v/>
      </c>
      <c r="J22" s="2" t="str">
        <f t="shared" si="1"/>
        <v/>
      </c>
      <c r="K22" s="2" t="str">
        <f t="shared" si="1"/>
        <v/>
      </c>
      <c r="L22" s="2" t="str">
        <f t="shared" si="1"/>
        <v/>
      </c>
      <c r="M22" s="2" t="str">
        <f t="shared" si="1"/>
        <v/>
      </c>
      <c r="N22" s="2" t="str">
        <f t="shared" si="1"/>
        <v/>
      </c>
      <c r="O22" s="2" t="str">
        <f t="shared" si="1"/>
        <v/>
      </c>
      <c r="P22" s="2" t="str">
        <f t="shared" si="1"/>
        <v/>
      </c>
      <c r="Q22" s="2" t="str">
        <f t="shared" si="1"/>
        <v/>
      </c>
      <c r="R22" s="3" t="str">
        <f t="array" ref="R2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22))-ROW(NالعقودM)+1,""))</f>
        <v/>
      </c>
    </row>
    <row r="23" spans="1:18" x14ac:dyDescent="0.25">
      <c r="A23" s="8">
        <v>18</v>
      </c>
      <c r="B23" s="2" t="str">
        <f t="shared" si="1"/>
        <v/>
      </c>
      <c r="C23" s="2" t="str">
        <f t="shared" si="1"/>
        <v/>
      </c>
      <c r="D23" s="37" t="str">
        <f t="shared" si="1"/>
        <v/>
      </c>
      <c r="E23" s="2" t="str">
        <f t="shared" si="1"/>
        <v/>
      </c>
      <c r="F23" s="2" t="str">
        <f t="shared" si="1"/>
        <v/>
      </c>
      <c r="G23" s="2" t="str">
        <f t="shared" si="1"/>
        <v/>
      </c>
      <c r="H23" s="2" t="str">
        <f t="shared" si="1"/>
        <v/>
      </c>
      <c r="I23" s="2" t="str">
        <f t="shared" si="1"/>
        <v/>
      </c>
      <c r="J23" s="2" t="str">
        <f t="shared" si="1"/>
        <v/>
      </c>
      <c r="K23" s="2" t="str">
        <f t="shared" si="1"/>
        <v/>
      </c>
      <c r="L23" s="2" t="str">
        <f t="shared" si="1"/>
        <v/>
      </c>
      <c r="M23" s="2" t="str">
        <f t="shared" si="1"/>
        <v/>
      </c>
      <c r="N23" s="2" t="str">
        <f t="shared" si="1"/>
        <v/>
      </c>
      <c r="O23" s="2" t="str">
        <f t="shared" si="1"/>
        <v/>
      </c>
      <c r="P23" s="2" t="str">
        <f t="shared" si="1"/>
        <v/>
      </c>
      <c r="Q23" s="2" t="str">
        <f t="shared" si="1"/>
        <v/>
      </c>
      <c r="R23" s="3" t="str">
        <f t="array" ref="R2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23))-ROW(NالعقودM)+1,""))</f>
        <v/>
      </c>
    </row>
    <row r="24" spans="1:18" x14ac:dyDescent="0.25">
      <c r="A24" s="8">
        <v>19</v>
      </c>
      <c r="B24" s="2" t="str">
        <f t="shared" si="1"/>
        <v/>
      </c>
      <c r="C24" s="2" t="str">
        <f t="shared" si="1"/>
        <v/>
      </c>
      <c r="D24" s="37" t="str">
        <f t="shared" si="1"/>
        <v/>
      </c>
      <c r="E24" s="2" t="str">
        <f t="shared" si="1"/>
        <v/>
      </c>
      <c r="F24" s="2" t="str">
        <f t="shared" si="1"/>
        <v/>
      </c>
      <c r="G24" s="2" t="str">
        <f t="shared" si="1"/>
        <v/>
      </c>
      <c r="H24" s="2" t="str">
        <f t="shared" si="1"/>
        <v/>
      </c>
      <c r="I24" s="2" t="str">
        <f t="shared" si="1"/>
        <v/>
      </c>
      <c r="J24" s="2" t="str">
        <f t="shared" si="1"/>
        <v/>
      </c>
      <c r="K24" s="2" t="str">
        <f t="shared" si="1"/>
        <v/>
      </c>
      <c r="L24" s="2" t="str">
        <f t="shared" si="1"/>
        <v/>
      </c>
      <c r="M24" s="2" t="str">
        <f t="shared" si="1"/>
        <v/>
      </c>
      <c r="N24" s="2" t="str">
        <f t="shared" si="1"/>
        <v/>
      </c>
      <c r="O24" s="2" t="str">
        <f t="shared" si="1"/>
        <v/>
      </c>
      <c r="P24" s="2" t="str">
        <f t="shared" si="1"/>
        <v/>
      </c>
      <c r="Q24" s="2" t="str">
        <f t="shared" si="1"/>
        <v/>
      </c>
      <c r="R24" s="3" t="str">
        <f t="array" ref="R2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24))-ROW(NالعقودM)+1,""))</f>
        <v/>
      </c>
    </row>
    <row r="25" spans="1:18" x14ac:dyDescent="0.25">
      <c r="A25" s="8">
        <v>20</v>
      </c>
      <c r="B25" s="2" t="str">
        <f t="shared" si="1"/>
        <v/>
      </c>
      <c r="C25" s="2" t="str">
        <f t="shared" si="1"/>
        <v/>
      </c>
      <c r="D25" s="37" t="str">
        <f t="shared" si="1"/>
        <v/>
      </c>
      <c r="E25" s="2" t="str">
        <f t="shared" si="1"/>
        <v/>
      </c>
      <c r="F25" s="2" t="str">
        <f t="shared" si="1"/>
        <v/>
      </c>
      <c r="G25" s="2" t="str">
        <f t="shared" si="1"/>
        <v/>
      </c>
      <c r="H25" s="2" t="str">
        <f t="shared" si="1"/>
        <v/>
      </c>
      <c r="I25" s="2" t="str">
        <f t="shared" si="1"/>
        <v/>
      </c>
      <c r="J25" s="2" t="str">
        <f t="shared" si="1"/>
        <v/>
      </c>
      <c r="K25" s="2" t="str">
        <f t="shared" si="1"/>
        <v/>
      </c>
      <c r="L25" s="2" t="str">
        <f t="shared" si="1"/>
        <v/>
      </c>
      <c r="M25" s="2" t="str">
        <f t="shared" si="1"/>
        <v/>
      </c>
      <c r="N25" s="2" t="str">
        <f t="shared" si="1"/>
        <v/>
      </c>
      <c r="O25" s="2" t="str">
        <f t="shared" si="1"/>
        <v/>
      </c>
      <c r="P25" s="2" t="str">
        <f t="shared" si="1"/>
        <v/>
      </c>
      <c r="Q25" s="2" t="str">
        <f t="shared" si="1"/>
        <v/>
      </c>
      <c r="R25" s="3" t="str">
        <f t="array" ref="R2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25))-ROW(NالعقودM)+1,""))</f>
        <v/>
      </c>
    </row>
    <row r="26" spans="1:18" x14ac:dyDescent="0.25">
      <c r="A26" s="8">
        <v>21</v>
      </c>
      <c r="B26" s="2" t="str">
        <f t="shared" ref="B26:Q35" si="2">IF($R26="","",INDEX(NالعقودM,$R26,COLUMN()-1))</f>
        <v/>
      </c>
      <c r="C26" s="2" t="str">
        <f t="shared" si="2"/>
        <v/>
      </c>
      <c r="D26" s="37" t="str">
        <f t="shared" si="2"/>
        <v/>
      </c>
      <c r="E26" s="2" t="str">
        <f t="shared" si="2"/>
        <v/>
      </c>
      <c r="F26" s="2" t="str">
        <f t="shared" si="2"/>
        <v/>
      </c>
      <c r="G26" s="2" t="str">
        <f t="shared" si="2"/>
        <v/>
      </c>
      <c r="H26" s="2" t="str">
        <f t="shared" si="2"/>
        <v/>
      </c>
      <c r="I26" s="2" t="str">
        <f t="shared" si="2"/>
        <v/>
      </c>
      <c r="J26" s="2" t="str">
        <f t="shared" si="2"/>
        <v/>
      </c>
      <c r="K26" s="2" t="str">
        <f t="shared" si="2"/>
        <v/>
      </c>
      <c r="L26" s="2" t="str">
        <f t="shared" si="2"/>
        <v/>
      </c>
      <c r="M26" s="2" t="str">
        <f t="shared" si="2"/>
        <v/>
      </c>
      <c r="N26" s="2" t="str">
        <f t="shared" si="2"/>
        <v/>
      </c>
      <c r="O26" s="2" t="str">
        <f t="shared" si="2"/>
        <v/>
      </c>
      <c r="P26" s="2" t="str">
        <f t="shared" si="2"/>
        <v/>
      </c>
      <c r="Q26" s="2" t="str">
        <f t="shared" si="2"/>
        <v/>
      </c>
      <c r="R26" s="3" t="str">
        <f t="array" ref="R2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26))-ROW(NالعقودM)+1,""))</f>
        <v/>
      </c>
    </row>
    <row r="27" spans="1:18" x14ac:dyDescent="0.25">
      <c r="A27" s="8">
        <v>22</v>
      </c>
      <c r="B27" s="2" t="str">
        <f t="shared" si="2"/>
        <v/>
      </c>
      <c r="C27" s="2" t="str">
        <f t="shared" si="2"/>
        <v/>
      </c>
      <c r="D27" s="37" t="str">
        <f t="shared" si="2"/>
        <v/>
      </c>
      <c r="E27" s="2" t="str">
        <f t="shared" si="2"/>
        <v/>
      </c>
      <c r="F27" s="2" t="str">
        <f t="shared" si="2"/>
        <v/>
      </c>
      <c r="G27" s="2" t="str">
        <f t="shared" si="2"/>
        <v/>
      </c>
      <c r="H27" s="2" t="str">
        <f t="shared" si="2"/>
        <v/>
      </c>
      <c r="I27" s="2" t="str">
        <f t="shared" si="2"/>
        <v/>
      </c>
      <c r="J27" s="2" t="str">
        <f t="shared" si="2"/>
        <v/>
      </c>
      <c r="K27" s="2" t="str">
        <f t="shared" si="2"/>
        <v/>
      </c>
      <c r="L27" s="2" t="str">
        <f t="shared" si="2"/>
        <v/>
      </c>
      <c r="M27" s="2" t="str">
        <f t="shared" si="2"/>
        <v/>
      </c>
      <c r="N27" s="2" t="str">
        <f t="shared" si="2"/>
        <v/>
      </c>
      <c r="O27" s="2" t="str">
        <f t="shared" si="2"/>
        <v/>
      </c>
      <c r="P27" s="2" t="str">
        <f t="shared" si="2"/>
        <v/>
      </c>
      <c r="Q27" s="2" t="str">
        <f t="shared" si="2"/>
        <v/>
      </c>
      <c r="R27" s="3" t="str">
        <f t="array" ref="R2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27))-ROW(NالعقودM)+1,""))</f>
        <v/>
      </c>
    </row>
    <row r="28" spans="1:18" x14ac:dyDescent="0.25">
      <c r="A28" s="8">
        <v>23</v>
      </c>
      <c r="B28" s="2" t="str">
        <f t="shared" si="2"/>
        <v/>
      </c>
      <c r="C28" s="2" t="str">
        <f t="shared" si="2"/>
        <v/>
      </c>
      <c r="D28" s="37" t="str">
        <f t="shared" si="2"/>
        <v/>
      </c>
      <c r="E28" s="2" t="str">
        <f t="shared" si="2"/>
        <v/>
      </c>
      <c r="F28" s="2" t="str">
        <f t="shared" si="2"/>
        <v/>
      </c>
      <c r="G28" s="2" t="str">
        <f t="shared" si="2"/>
        <v/>
      </c>
      <c r="H28" s="2" t="str">
        <f t="shared" si="2"/>
        <v/>
      </c>
      <c r="I28" s="2" t="str">
        <f t="shared" si="2"/>
        <v/>
      </c>
      <c r="J28" s="2" t="str">
        <f t="shared" si="2"/>
        <v/>
      </c>
      <c r="K28" s="2" t="str">
        <f t="shared" si="2"/>
        <v/>
      </c>
      <c r="L28" s="2" t="str">
        <f t="shared" si="2"/>
        <v/>
      </c>
      <c r="M28" s="2" t="str">
        <f t="shared" si="2"/>
        <v/>
      </c>
      <c r="N28" s="2" t="str">
        <f t="shared" si="2"/>
        <v/>
      </c>
      <c r="O28" s="2" t="str">
        <f t="shared" si="2"/>
        <v/>
      </c>
      <c r="P28" s="2" t="str">
        <f t="shared" si="2"/>
        <v/>
      </c>
      <c r="Q28" s="2" t="str">
        <f t="shared" si="2"/>
        <v/>
      </c>
      <c r="R28" s="3" t="str">
        <f t="array" ref="R2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28))-ROW(NالعقودM)+1,""))</f>
        <v/>
      </c>
    </row>
    <row r="29" spans="1:18" x14ac:dyDescent="0.25">
      <c r="A29" s="8">
        <v>24</v>
      </c>
      <c r="B29" s="2" t="str">
        <f t="shared" si="2"/>
        <v/>
      </c>
      <c r="C29" s="2" t="str">
        <f t="shared" si="2"/>
        <v/>
      </c>
      <c r="D29" s="37" t="str">
        <f t="shared" si="2"/>
        <v/>
      </c>
      <c r="E29" s="2" t="str">
        <f t="shared" si="2"/>
        <v/>
      </c>
      <c r="F29" s="2" t="str">
        <f t="shared" si="2"/>
        <v/>
      </c>
      <c r="G29" s="2" t="str">
        <f t="shared" si="2"/>
        <v/>
      </c>
      <c r="H29" s="2" t="str">
        <f t="shared" si="2"/>
        <v/>
      </c>
      <c r="I29" s="2" t="str">
        <f t="shared" si="2"/>
        <v/>
      </c>
      <c r="J29" s="2" t="str">
        <f t="shared" si="2"/>
        <v/>
      </c>
      <c r="K29" s="2" t="str">
        <f t="shared" si="2"/>
        <v/>
      </c>
      <c r="L29" s="2" t="str">
        <f t="shared" si="2"/>
        <v/>
      </c>
      <c r="M29" s="2" t="str">
        <f t="shared" si="2"/>
        <v/>
      </c>
      <c r="N29" s="2" t="str">
        <f t="shared" si="2"/>
        <v/>
      </c>
      <c r="O29" s="2" t="str">
        <f t="shared" si="2"/>
        <v/>
      </c>
      <c r="P29" s="2" t="str">
        <f t="shared" si="2"/>
        <v/>
      </c>
      <c r="Q29" s="2" t="str">
        <f t="shared" si="2"/>
        <v/>
      </c>
      <c r="R29" s="3" t="str">
        <f t="array" ref="R2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29))-ROW(NالعقودM)+1,""))</f>
        <v/>
      </c>
    </row>
    <row r="30" spans="1:18" x14ac:dyDescent="0.25">
      <c r="A30" s="8">
        <v>25</v>
      </c>
      <c r="B30" s="2" t="str">
        <f t="shared" si="2"/>
        <v/>
      </c>
      <c r="C30" s="2" t="str">
        <f t="shared" si="2"/>
        <v/>
      </c>
      <c r="D30" s="37" t="str">
        <f t="shared" si="2"/>
        <v/>
      </c>
      <c r="E30" s="2" t="str">
        <f t="shared" si="2"/>
        <v/>
      </c>
      <c r="F30" s="2" t="str">
        <f t="shared" si="2"/>
        <v/>
      </c>
      <c r="G30" s="2" t="str">
        <f t="shared" si="2"/>
        <v/>
      </c>
      <c r="H30" s="2" t="str">
        <f t="shared" si="2"/>
        <v/>
      </c>
      <c r="I30" s="2" t="str">
        <f t="shared" si="2"/>
        <v/>
      </c>
      <c r="J30" s="2" t="str">
        <f t="shared" si="2"/>
        <v/>
      </c>
      <c r="K30" s="2" t="str">
        <f t="shared" si="2"/>
        <v/>
      </c>
      <c r="L30" s="2" t="str">
        <f t="shared" si="2"/>
        <v/>
      </c>
      <c r="M30" s="2" t="str">
        <f t="shared" si="2"/>
        <v/>
      </c>
      <c r="N30" s="2" t="str">
        <f t="shared" si="2"/>
        <v/>
      </c>
      <c r="O30" s="2" t="str">
        <f t="shared" si="2"/>
        <v/>
      </c>
      <c r="P30" s="2" t="str">
        <f t="shared" si="2"/>
        <v/>
      </c>
      <c r="Q30" s="2" t="str">
        <f t="shared" si="2"/>
        <v/>
      </c>
      <c r="R30" s="3" t="str">
        <f t="array" ref="R3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30))-ROW(NالعقودM)+1,""))</f>
        <v/>
      </c>
    </row>
    <row r="31" spans="1:18" x14ac:dyDescent="0.25">
      <c r="A31" s="8">
        <v>26</v>
      </c>
      <c r="B31" s="2" t="str">
        <f t="shared" si="2"/>
        <v/>
      </c>
      <c r="C31" s="2" t="str">
        <f t="shared" si="2"/>
        <v/>
      </c>
      <c r="D31" s="37" t="str">
        <f t="shared" si="2"/>
        <v/>
      </c>
      <c r="E31" s="2" t="str">
        <f t="shared" si="2"/>
        <v/>
      </c>
      <c r="F31" s="2" t="str">
        <f t="shared" si="2"/>
        <v/>
      </c>
      <c r="G31" s="2" t="str">
        <f t="shared" si="2"/>
        <v/>
      </c>
      <c r="H31" s="2" t="str">
        <f t="shared" si="2"/>
        <v/>
      </c>
      <c r="I31" s="2" t="str">
        <f t="shared" si="2"/>
        <v/>
      </c>
      <c r="J31" s="2" t="str">
        <f t="shared" si="2"/>
        <v/>
      </c>
      <c r="K31" s="2" t="str">
        <f t="shared" si="2"/>
        <v/>
      </c>
      <c r="L31" s="2" t="str">
        <f t="shared" si="2"/>
        <v/>
      </c>
      <c r="M31" s="2" t="str">
        <f t="shared" si="2"/>
        <v/>
      </c>
      <c r="N31" s="2" t="str">
        <f t="shared" si="2"/>
        <v/>
      </c>
      <c r="O31" s="2" t="str">
        <f t="shared" si="2"/>
        <v/>
      </c>
      <c r="P31" s="2" t="str">
        <f t="shared" si="2"/>
        <v/>
      </c>
      <c r="Q31" s="2" t="str">
        <f t="shared" si="2"/>
        <v/>
      </c>
      <c r="R31" s="3" t="str">
        <f t="array" ref="R3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31))-ROW(NالعقودM)+1,""))</f>
        <v/>
      </c>
    </row>
    <row r="32" spans="1:18" x14ac:dyDescent="0.25">
      <c r="A32" s="8">
        <v>27</v>
      </c>
      <c r="B32" s="2" t="str">
        <f t="shared" si="2"/>
        <v/>
      </c>
      <c r="C32" s="2" t="str">
        <f t="shared" si="2"/>
        <v/>
      </c>
      <c r="D32" s="37" t="str">
        <f t="shared" si="2"/>
        <v/>
      </c>
      <c r="E32" s="2" t="str">
        <f t="shared" si="2"/>
        <v/>
      </c>
      <c r="F32" s="2" t="str">
        <f t="shared" si="2"/>
        <v/>
      </c>
      <c r="G32" s="2" t="str">
        <f t="shared" si="2"/>
        <v/>
      </c>
      <c r="H32" s="2" t="str">
        <f t="shared" si="2"/>
        <v/>
      </c>
      <c r="I32" s="2" t="str">
        <f t="shared" si="2"/>
        <v/>
      </c>
      <c r="J32" s="2" t="str">
        <f t="shared" si="2"/>
        <v/>
      </c>
      <c r="K32" s="2" t="str">
        <f t="shared" si="2"/>
        <v/>
      </c>
      <c r="L32" s="2" t="str">
        <f t="shared" si="2"/>
        <v/>
      </c>
      <c r="M32" s="2" t="str">
        <f t="shared" si="2"/>
        <v/>
      </c>
      <c r="N32" s="2" t="str">
        <f t="shared" si="2"/>
        <v/>
      </c>
      <c r="O32" s="2" t="str">
        <f t="shared" si="2"/>
        <v/>
      </c>
      <c r="P32" s="2" t="str">
        <f t="shared" si="2"/>
        <v/>
      </c>
      <c r="Q32" s="2" t="str">
        <f t="shared" si="2"/>
        <v/>
      </c>
      <c r="R32" s="3" t="str">
        <f t="array" ref="R3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32))-ROW(NالعقودM)+1,""))</f>
        <v/>
      </c>
    </row>
    <row r="33" spans="1:18" x14ac:dyDescent="0.25">
      <c r="A33" s="8">
        <v>28</v>
      </c>
      <c r="B33" s="2" t="str">
        <f t="shared" si="2"/>
        <v/>
      </c>
      <c r="C33" s="2" t="str">
        <f t="shared" si="2"/>
        <v/>
      </c>
      <c r="D33" s="37" t="str">
        <f t="shared" si="2"/>
        <v/>
      </c>
      <c r="E33" s="2" t="str">
        <f t="shared" si="2"/>
        <v/>
      </c>
      <c r="F33" s="2" t="str">
        <f t="shared" si="2"/>
        <v/>
      </c>
      <c r="G33" s="2" t="str">
        <f t="shared" si="2"/>
        <v/>
      </c>
      <c r="H33" s="2" t="str">
        <f t="shared" si="2"/>
        <v/>
      </c>
      <c r="I33" s="2" t="str">
        <f t="shared" si="2"/>
        <v/>
      </c>
      <c r="J33" s="2" t="str">
        <f t="shared" si="2"/>
        <v/>
      </c>
      <c r="K33" s="2" t="str">
        <f t="shared" si="2"/>
        <v/>
      </c>
      <c r="L33" s="2" t="str">
        <f t="shared" si="2"/>
        <v/>
      </c>
      <c r="M33" s="2" t="str">
        <f t="shared" si="2"/>
        <v/>
      </c>
      <c r="N33" s="2" t="str">
        <f t="shared" si="2"/>
        <v/>
      </c>
      <c r="O33" s="2" t="str">
        <f t="shared" si="2"/>
        <v/>
      </c>
      <c r="P33" s="2" t="str">
        <f t="shared" si="2"/>
        <v/>
      </c>
      <c r="Q33" s="2" t="str">
        <f t="shared" si="2"/>
        <v/>
      </c>
      <c r="R33" s="3" t="str">
        <f t="array" ref="R3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33))-ROW(NالعقودM)+1,""))</f>
        <v/>
      </c>
    </row>
    <row r="34" spans="1:18" x14ac:dyDescent="0.25">
      <c r="A34" s="8">
        <v>29</v>
      </c>
      <c r="B34" s="2" t="str">
        <f t="shared" si="2"/>
        <v/>
      </c>
      <c r="C34" s="2" t="str">
        <f t="shared" si="2"/>
        <v/>
      </c>
      <c r="D34" s="37" t="str">
        <f t="shared" si="2"/>
        <v/>
      </c>
      <c r="E34" s="2" t="str">
        <f t="shared" si="2"/>
        <v/>
      </c>
      <c r="F34" s="2" t="str">
        <f t="shared" si="2"/>
        <v/>
      </c>
      <c r="G34" s="2" t="str">
        <f t="shared" si="2"/>
        <v/>
      </c>
      <c r="H34" s="2" t="str">
        <f t="shared" si="2"/>
        <v/>
      </c>
      <c r="I34" s="2" t="str">
        <f t="shared" si="2"/>
        <v/>
      </c>
      <c r="J34" s="2" t="str">
        <f t="shared" si="2"/>
        <v/>
      </c>
      <c r="K34" s="2" t="str">
        <f t="shared" si="2"/>
        <v/>
      </c>
      <c r="L34" s="2" t="str">
        <f t="shared" si="2"/>
        <v/>
      </c>
      <c r="M34" s="2" t="str">
        <f t="shared" si="2"/>
        <v/>
      </c>
      <c r="N34" s="2" t="str">
        <f t="shared" si="2"/>
        <v/>
      </c>
      <c r="O34" s="2" t="str">
        <f t="shared" si="2"/>
        <v/>
      </c>
      <c r="P34" s="2" t="str">
        <f t="shared" si="2"/>
        <v/>
      </c>
      <c r="Q34" s="2" t="str">
        <f t="shared" si="2"/>
        <v/>
      </c>
      <c r="R34" s="3" t="str">
        <f t="array" ref="R3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34))-ROW(NالعقودM)+1,""))</f>
        <v/>
      </c>
    </row>
    <row r="35" spans="1:18" x14ac:dyDescent="0.25">
      <c r="A35" s="8">
        <v>30</v>
      </c>
      <c r="B35" s="2" t="str">
        <f t="shared" si="2"/>
        <v/>
      </c>
      <c r="C35" s="2" t="str">
        <f t="shared" si="2"/>
        <v/>
      </c>
      <c r="D35" s="37" t="str">
        <f t="shared" si="2"/>
        <v/>
      </c>
      <c r="E35" s="2" t="str">
        <f t="shared" si="2"/>
        <v/>
      </c>
      <c r="F35" s="2" t="str">
        <f t="shared" si="2"/>
        <v/>
      </c>
      <c r="G35" s="2" t="str">
        <f t="shared" si="2"/>
        <v/>
      </c>
      <c r="H35" s="2" t="str">
        <f t="shared" si="2"/>
        <v/>
      </c>
      <c r="I35" s="2" t="str">
        <f t="shared" si="2"/>
        <v/>
      </c>
      <c r="J35" s="2" t="str">
        <f t="shared" si="2"/>
        <v/>
      </c>
      <c r="K35" s="2" t="str">
        <f t="shared" si="2"/>
        <v/>
      </c>
      <c r="L35" s="2" t="str">
        <f t="shared" si="2"/>
        <v/>
      </c>
      <c r="M35" s="2" t="str">
        <f t="shared" si="2"/>
        <v/>
      </c>
      <c r="N35" s="2" t="str">
        <f t="shared" si="2"/>
        <v/>
      </c>
      <c r="O35" s="2" t="str">
        <f t="shared" si="2"/>
        <v/>
      </c>
      <c r="P35" s="2" t="str">
        <f t="shared" si="2"/>
        <v/>
      </c>
      <c r="Q35" s="2" t="str">
        <f t="shared" si="2"/>
        <v/>
      </c>
      <c r="R35" s="3" t="str">
        <f t="array" ref="R3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35))-ROW(NالعقودM)+1,""))</f>
        <v/>
      </c>
    </row>
    <row r="36" spans="1:18" x14ac:dyDescent="0.25">
      <c r="A36" s="8">
        <v>31</v>
      </c>
      <c r="B36" s="2" t="str">
        <f t="shared" ref="B36:Q45" si="3">IF($R36="","",INDEX(NالعقودM,$R36,COLUMN()-1))</f>
        <v/>
      </c>
      <c r="C36" s="2" t="str">
        <f t="shared" si="3"/>
        <v/>
      </c>
      <c r="D36" s="37" t="str">
        <f t="shared" si="3"/>
        <v/>
      </c>
      <c r="E36" s="2" t="str">
        <f t="shared" si="3"/>
        <v/>
      </c>
      <c r="F36" s="2" t="str">
        <f t="shared" si="3"/>
        <v/>
      </c>
      <c r="G36" s="2" t="str">
        <f t="shared" si="3"/>
        <v/>
      </c>
      <c r="H36" s="2" t="str">
        <f t="shared" si="3"/>
        <v/>
      </c>
      <c r="I36" s="2" t="str">
        <f t="shared" si="3"/>
        <v/>
      </c>
      <c r="J36" s="2" t="str">
        <f t="shared" si="3"/>
        <v/>
      </c>
      <c r="K36" s="2" t="str">
        <f t="shared" si="3"/>
        <v/>
      </c>
      <c r="L36" s="2" t="str">
        <f t="shared" si="3"/>
        <v/>
      </c>
      <c r="M36" s="2" t="str">
        <f t="shared" si="3"/>
        <v/>
      </c>
      <c r="N36" s="2" t="str">
        <f t="shared" si="3"/>
        <v/>
      </c>
      <c r="O36" s="2" t="str">
        <f t="shared" si="3"/>
        <v/>
      </c>
      <c r="P36" s="2" t="str">
        <f t="shared" si="3"/>
        <v/>
      </c>
      <c r="Q36" s="2" t="str">
        <f t="shared" si="3"/>
        <v/>
      </c>
      <c r="R36" s="3" t="str">
        <f t="array" ref="R3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36))-ROW(NالعقودM)+1,""))</f>
        <v/>
      </c>
    </row>
    <row r="37" spans="1:18" x14ac:dyDescent="0.25">
      <c r="A37" s="8">
        <v>32</v>
      </c>
      <c r="B37" s="2" t="str">
        <f t="shared" si="3"/>
        <v/>
      </c>
      <c r="C37" s="2" t="str">
        <f t="shared" si="3"/>
        <v/>
      </c>
      <c r="D37" s="37" t="str">
        <f t="shared" si="3"/>
        <v/>
      </c>
      <c r="E37" s="2" t="str">
        <f t="shared" si="3"/>
        <v/>
      </c>
      <c r="F37" s="2" t="str">
        <f t="shared" si="3"/>
        <v/>
      </c>
      <c r="G37" s="2" t="str">
        <f t="shared" si="3"/>
        <v/>
      </c>
      <c r="H37" s="2" t="str">
        <f t="shared" si="3"/>
        <v/>
      </c>
      <c r="I37" s="2" t="str">
        <f t="shared" si="3"/>
        <v/>
      </c>
      <c r="J37" s="2" t="str">
        <f t="shared" si="3"/>
        <v/>
      </c>
      <c r="K37" s="2" t="str">
        <f t="shared" si="3"/>
        <v/>
      </c>
      <c r="L37" s="2" t="str">
        <f t="shared" si="3"/>
        <v/>
      </c>
      <c r="M37" s="2" t="str">
        <f t="shared" si="3"/>
        <v/>
      </c>
      <c r="N37" s="2" t="str">
        <f t="shared" si="3"/>
        <v/>
      </c>
      <c r="O37" s="2" t="str">
        <f t="shared" si="3"/>
        <v/>
      </c>
      <c r="P37" s="2" t="str">
        <f t="shared" si="3"/>
        <v/>
      </c>
      <c r="Q37" s="2" t="str">
        <f t="shared" si="3"/>
        <v/>
      </c>
      <c r="R37" s="3" t="str">
        <f t="array" ref="R3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37))-ROW(NالعقودM)+1,""))</f>
        <v/>
      </c>
    </row>
    <row r="38" spans="1:18" x14ac:dyDescent="0.25">
      <c r="A38" s="8">
        <v>33</v>
      </c>
      <c r="B38" s="2" t="str">
        <f t="shared" si="3"/>
        <v/>
      </c>
      <c r="C38" s="2" t="str">
        <f t="shared" si="3"/>
        <v/>
      </c>
      <c r="D38" s="37" t="str">
        <f t="shared" si="3"/>
        <v/>
      </c>
      <c r="E38" s="2" t="str">
        <f t="shared" si="3"/>
        <v/>
      </c>
      <c r="F38" s="2" t="str">
        <f t="shared" si="3"/>
        <v/>
      </c>
      <c r="G38" s="2" t="str">
        <f t="shared" si="3"/>
        <v/>
      </c>
      <c r="H38" s="2" t="str">
        <f t="shared" si="3"/>
        <v/>
      </c>
      <c r="I38" s="2" t="str">
        <f t="shared" si="3"/>
        <v/>
      </c>
      <c r="J38" s="2" t="str">
        <f t="shared" si="3"/>
        <v/>
      </c>
      <c r="K38" s="2" t="str">
        <f t="shared" si="3"/>
        <v/>
      </c>
      <c r="L38" s="2" t="str">
        <f t="shared" si="3"/>
        <v/>
      </c>
      <c r="M38" s="2" t="str">
        <f t="shared" si="3"/>
        <v/>
      </c>
      <c r="N38" s="2" t="str">
        <f t="shared" si="3"/>
        <v/>
      </c>
      <c r="O38" s="2" t="str">
        <f t="shared" si="3"/>
        <v/>
      </c>
      <c r="P38" s="2" t="str">
        <f t="shared" si="3"/>
        <v/>
      </c>
      <c r="Q38" s="2" t="str">
        <f t="shared" si="3"/>
        <v/>
      </c>
      <c r="R38" s="3" t="str">
        <f t="array" ref="R3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38))-ROW(NالعقودM)+1,""))</f>
        <v/>
      </c>
    </row>
    <row r="39" spans="1:18" x14ac:dyDescent="0.25">
      <c r="A39" s="8">
        <v>34</v>
      </c>
      <c r="B39" s="2" t="str">
        <f t="shared" si="3"/>
        <v/>
      </c>
      <c r="C39" s="2" t="str">
        <f t="shared" si="3"/>
        <v/>
      </c>
      <c r="D39" s="37" t="str">
        <f t="shared" si="3"/>
        <v/>
      </c>
      <c r="E39" s="2" t="str">
        <f t="shared" si="3"/>
        <v/>
      </c>
      <c r="F39" s="2" t="str">
        <f t="shared" si="3"/>
        <v/>
      </c>
      <c r="G39" s="2" t="str">
        <f t="shared" si="3"/>
        <v/>
      </c>
      <c r="H39" s="2" t="str">
        <f t="shared" si="3"/>
        <v/>
      </c>
      <c r="I39" s="2" t="str">
        <f t="shared" si="3"/>
        <v/>
      </c>
      <c r="J39" s="2" t="str">
        <f t="shared" si="3"/>
        <v/>
      </c>
      <c r="K39" s="2" t="str">
        <f t="shared" si="3"/>
        <v/>
      </c>
      <c r="L39" s="2" t="str">
        <f t="shared" si="3"/>
        <v/>
      </c>
      <c r="M39" s="2" t="str">
        <f t="shared" si="3"/>
        <v/>
      </c>
      <c r="N39" s="2" t="str">
        <f t="shared" si="3"/>
        <v/>
      </c>
      <c r="O39" s="2" t="str">
        <f t="shared" si="3"/>
        <v/>
      </c>
      <c r="P39" s="2" t="str">
        <f t="shared" si="3"/>
        <v/>
      </c>
      <c r="Q39" s="2" t="str">
        <f t="shared" si="3"/>
        <v/>
      </c>
      <c r="R39" s="3" t="str">
        <f t="array" ref="R3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39))-ROW(NالعقودM)+1,""))</f>
        <v/>
      </c>
    </row>
    <row r="40" spans="1:18" x14ac:dyDescent="0.25">
      <c r="A40" s="8">
        <v>35</v>
      </c>
      <c r="B40" s="2" t="str">
        <f t="shared" si="3"/>
        <v/>
      </c>
      <c r="C40" s="2" t="str">
        <f t="shared" si="3"/>
        <v/>
      </c>
      <c r="D40" s="37" t="str">
        <f t="shared" si="3"/>
        <v/>
      </c>
      <c r="E40" s="2" t="str">
        <f t="shared" si="3"/>
        <v/>
      </c>
      <c r="F40" s="2" t="str">
        <f t="shared" si="3"/>
        <v/>
      </c>
      <c r="G40" s="2" t="str">
        <f t="shared" si="3"/>
        <v/>
      </c>
      <c r="H40" s="2" t="str">
        <f t="shared" si="3"/>
        <v/>
      </c>
      <c r="I40" s="2" t="str">
        <f t="shared" si="3"/>
        <v/>
      </c>
      <c r="J40" s="2" t="str">
        <f t="shared" si="3"/>
        <v/>
      </c>
      <c r="K40" s="2" t="str">
        <f t="shared" si="3"/>
        <v/>
      </c>
      <c r="L40" s="2" t="str">
        <f t="shared" si="3"/>
        <v/>
      </c>
      <c r="M40" s="2" t="str">
        <f t="shared" si="3"/>
        <v/>
      </c>
      <c r="N40" s="2" t="str">
        <f t="shared" si="3"/>
        <v/>
      </c>
      <c r="O40" s="2" t="str">
        <f t="shared" si="3"/>
        <v/>
      </c>
      <c r="P40" s="2" t="str">
        <f t="shared" si="3"/>
        <v/>
      </c>
      <c r="Q40" s="2" t="str">
        <f t="shared" si="3"/>
        <v/>
      </c>
      <c r="R40" s="3" t="str">
        <f t="array" ref="R4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40))-ROW(NالعقودM)+1,""))</f>
        <v/>
      </c>
    </row>
    <row r="41" spans="1:18" x14ac:dyDescent="0.25">
      <c r="A41" s="8">
        <v>36</v>
      </c>
      <c r="B41" s="2" t="str">
        <f t="shared" si="3"/>
        <v/>
      </c>
      <c r="C41" s="2" t="str">
        <f t="shared" si="3"/>
        <v/>
      </c>
      <c r="D41" s="37" t="str">
        <f t="shared" si="3"/>
        <v/>
      </c>
      <c r="E41" s="2" t="str">
        <f t="shared" si="3"/>
        <v/>
      </c>
      <c r="F41" s="2" t="str">
        <f t="shared" si="3"/>
        <v/>
      </c>
      <c r="G41" s="2" t="str">
        <f t="shared" si="3"/>
        <v/>
      </c>
      <c r="H41" s="2" t="str">
        <f t="shared" si="3"/>
        <v/>
      </c>
      <c r="I41" s="2" t="str">
        <f t="shared" si="3"/>
        <v/>
      </c>
      <c r="J41" s="2" t="str">
        <f t="shared" si="3"/>
        <v/>
      </c>
      <c r="K41" s="2" t="str">
        <f t="shared" si="3"/>
        <v/>
      </c>
      <c r="L41" s="2" t="str">
        <f t="shared" si="3"/>
        <v/>
      </c>
      <c r="M41" s="2" t="str">
        <f t="shared" si="3"/>
        <v/>
      </c>
      <c r="N41" s="2" t="str">
        <f t="shared" si="3"/>
        <v/>
      </c>
      <c r="O41" s="2" t="str">
        <f t="shared" si="3"/>
        <v/>
      </c>
      <c r="P41" s="2" t="str">
        <f t="shared" si="3"/>
        <v/>
      </c>
      <c r="Q41" s="2" t="str">
        <f t="shared" si="3"/>
        <v/>
      </c>
      <c r="R41" s="3" t="str">
        <f t="array" ref="R4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41))-ROW(NالعقودM)+1,""))</f>
        <v/>
      </c>
    </row>
    <row r="42" spans="1:18" x14ac:dyDescent="0.25">
      <c r="A42" s="8">
        <v>37</v>
      </c>
      <c r="B42" s="2" t="str">
        <f t="shared" si="3"/>
        <v/>
      </c>
      <c r="C42" s="2" t="str">
        <f t="shared" si="3"/>
        <v/>
      </c>
      <c r="D42" s="37" t="str">
        <f t="shared" si="3"/>
        <v/>
      </c>
      <c r="E42" s="2" t="str">
        <f t="shared" si="3"/>
        <v/>
      </c>
      <c r="F42" s="2" t="str">
        <f t="shared" si="3"/>
        <v/>
      </c>
      <c r="G42" s="2" t="str">
        <f t="shared" si="3"/>
        <v/>
      </c>
      <c r="H42" s="2" t="str">
        <f t="shared" si="3"/>
        <v/>
      </c>
      <c r="I42" s="2" t="str">
        <f t="shared" si="3"/>
        <v/>
      </c>
      <c r="J42" s="2" t="str">
        <f t="shared" si="3"/>
        <v/>
      </c>
      <c r="K42" s="2" t="str">
        <f t="shared" si="3"/>
        <v/>
      </c>
      <c r="L42" s="2" t="str">
        <f t="shared" si="3"/>
        <v/>
      </c>
      <c r="M42" s="2" t="str">
        <f t="shared" si="3"/>
        <v/>
      </c>
      <c r="N42" s="2" t="str">
        <f t="shared" si="3"/>
        <v/>
      </c>
      <c r="O42" s="2" t="str">
        <f t="shared" si="3"/>
        <v/>
      </c>
      <c r="P42" s="2" t="str">
        <f t="shared" si="3"/>
        <v/>
      </c>
      <c r="Q42" s="2" t="str">
        <f t="shared" si="3"/>
        <v/>
      </c>
      <c r="R42" s="3" t="str">
        <f t="array" ref="R4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42))-ROW(NالعقودM)+1,""))</f>
        <v/>
      </c>
    </row>
    <row r="43" spans="1:18" x14ac:dyDescent="0.25">
      <c r="A43" s="8">
        <v>38</v>
      </c>
      <c r="B43" s="2" t="str">
        <f t="shared" si="3"/>
        <v/>
      </c>
      <c r="C43" s="2" t="str">
        <f t="shared" si="3"/>
        <v/>
      </c>
      <c r="D43" s="37" t="str">
        <f t="shared" si="3"/>
        <v/>
      </c>
      <c r="E43" s="2" t="str">
        <f t="shared" si="3"/>
        <v/>
      </c>
      <c r="F43" s="2" t="str">
        <f t="shared" si="3"/>
        <v/>
      </c>
      <c r="G43" s="2" t="str">
        <f t="shared" si="3"/>
        <v/>
      </c>
      <c r="H43" s="2" t="str">
        <f t="shared" si="3"/>
        <v/>
      </c>
      <c r="I43" s="2" t="str">
        <f t="shared" si="3"/>
        <v/>
      </c>
      <c r="J43" s="2" t="str">
        <f t="shared" si="3"/>
        <v/>
      </c>
      <c r="K43" s="2" t="str">
        <f t="shared" si="3"/>
        <v/>
      </c>
      <c r="L43" s="2" t="str">
        <f t="shared" si="3"/>
        <v/>
      </c>
      <c r="M43" s="2" t="str">
        <f t="shared" si="3"/>
        <v/>
      </c>
      <c r="N43" s="2" t="str">
        <f t="shared" si="3"/>
        <v/>
      </c>
      <c r="O43" s="2" t="str">
        <f t="shared" si="3"/>
        <v/>
      </c>
      <c r="P43" s="2" t="str">
        <f t="shared" si="3"/>
        <v/>
      </c>
      <c r="Q43" s="2" t="str">
        <f t="shared" si="3"/>
        <v/>
      </c>
      <c r="R43" s="3" t="str">
        <f t="array" ref="R4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43))-ROW(NالعقودM)+1,""))</f>
        <v/>
      </c>
    </row>
    <row r="44" spans="1:18" x14ac:dyDescent="0.25">
      <c r="A44" s="8">
        <v>39</v>
      </c>
      <c r="B44" s="2" t="str">
        <f t="shared" si="3"/>
        <v/>
      </c>
      <c r="C44" s="2" t="str">
        <f t="shared" si="3"/>
        <v/>
      </c>
      <c r="D44" s="37" t="str">
        <f t="shared" si="3"/>
        <v/>
      </c>
      <c r="E44" s="2" t="str">
        <f t="shared" si="3"/>
        <v/>
      </c>
      <c r="F44" s="2" t="str">
        <f t="shared" si="3"/>
        <v/>
      </c>
      <c r="G44" s="2" t="str">
        <f t="shared" si="3"/>
        <v/>
      </c>
      <c r="H44" s="2" t="str">
        <f t="shared" si="3"/>
        <v/>
      </c>
      <c r="I44" s="2" t="str">
        <f t="shared" si="3"/>
        <v/>
      </c>
      <c r="J44" s="2" t="str">
        <f t="shared" si="3"/>
        <v/>
      </c>
      <c r="K44" s="2" t="str">
        <f t="shared" si="3"/>
        <v/>
      </c>
      <c r="L44" s="2" t="str">
        <f t="shared" si="3"/>
        <v/>
      </c>
      <c r="M44" s="2" t="str">
        <f t="shared" si="3"/>
        <v/>
      </c>
      <c r="N44" s="2" t="str">
        <f t="shared" si="3"/>
        <v/>
      </c>
      <c r="O44" s="2" t="str">
        <f t="shared" si="3"/>
        <v/>
      </c>
      <c r="P44" s="2" t="str">
        <f t="shared" si="3"/>
        <v/>
      </c>
      <c r="Q44" s="2" t="str">
        <f t="shared" si="3"/>
        <v/>
      </c>
      <c r="R44" s="3" t="str">
        <f t="array" ref="R4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44))-ROW(NالعقودM)+1,""))</f>
        <v/>
      </c>
    </row>
    <row r="45" spans="1:18" x14ac:dyDescent="0.25">
      <c r="A45" s="8">
        <v>40</v>
      </c>
      <c r="B45" s="2" t="str">
        <f t="shared" si="3"/>
        <v/>
      </c>
      <c r="C45" s="2" t="str">
        <f t="shared" si="3"/>
        <v/>
      </c>
      <c r="D45" s="37" t="str">
        <f t="shared" si="3"/>
        <v/>
      </c>
      <c r="E45" s="2" t="str">
        <f t="shared" si="3"/>
        <v/>
      </c>
      <c r="F45" s="2" t="str">
        <f t="shared" si="3"/>
        <v/>
      </c>
      <c r="G45" s="2" t="str">
        <f t="shared" si="3"/>
        <v/>
      </c>
      <c r="H45" s="2" t="str">
        <f t="shared" si="3"/>
        <v/>
      </c>
      <c r="I45" s="2" t="str">
        <f t="shared" si="3"/>
        <v/>
      </c>
      <c r="J45" s="2" t="str">
        <f t="shared" si="3"/>
        <v/>
      </c>
      <c r="K45" s="2" t="str">
        <f t="shared" si="3"/>
        <v/>
      </c>
      <c r="L45" s="2" t="str">
        <f t="shared" si="3"/>
        <v/>
      </c>
      <c r="M45" s="2" t="str">
        <f t="shared" si="3"/>
        <v/>
      </c>
      <c r="N45" s="2" t="str">
        <f t="shared" si="3"/>
        <v/>
      </c>
      <c r="O45" s="2" t="str">
        <f t="shared" si="3"/>
        <v/>
      </c>
      <c r="P45" s="2" t="str">
        <f t="shared" si="3"/>
        <v/>
      </c>
      <c r="Q45" s="2" t="str">
        <f t="shared" si="3"/>
        <v/>
      </c>
      <c r="R45" s="3" t="str">
        <f t="array" ref="R4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45))-ROW(NالعقودM)+1,""))</f>
        <v/>
      </c>
    </row>
    <row r="46" spans="1:18" x14ac:dyDescent="0.25">
      <c r="A46" s="8">
        <v>41</v>
      </c>
      <c r="B46" s="2" t="str">
        <f t="shared" ref="B46:Q55" si="4">IF($R46="","",INDEX(NالعقودM,$R46,COLUMN()-1))</f>
        <v/>
      </c>
      <c r="C46" s="2" t="str">
        <f t="shared" si="4"/>
        <v/>
      </c>
      <c r="D46" s="37" t="str">
        <f t="shared" si="4"/>
        <v/>
      </c>
      <c r="E46" s="2" t="str">
        <f t="shared" si="4"/>
        <v/>
      </c>
      <c r="F46" s="2" t="str">
        <f t="shared" si="4"/>
        <v/>
      </c>
      <c r="G46" s="2" t="str">
        <f t="shared" si="4"/>
        <v/>
      </c>
      <c r="H46" s="2" t="str">
        <f t="shared" si="4"/>
        <v/>
      </c>
      <c r="I46" s="2" t="str">
        <f t="shared" si="4"/>
        <v/>
      </c>
      <c r="J46" s="2" t="str">
        <f t="shared" si="4"/>
        <v/>
      </c>
      <c r="K46" s="2" t="str">
        <f t="shared" si="4"/>
        <v/>
      </c>
      <c r="L46" s="2" t="str">
        <f t="shared" si="4"/>
        <v/>
      </c>
      <c r="M46" s="2" t="str">
        <f t="shared" si="4"/>
        <v/>
      </c>
      <c r="N46" s="2" t="str">
        <f t="shared" si="4"/>
        <v/>
      </c>
      <c r="O46" s="2" t="str">
        <f t="shared" si="4"/>
        <v/>
      </c>
      <c r="P46" s="2" t="str">
        <f t="shared" si="4"/>
        <v/>
      </c>
      <c r="Q46" s="2" t="str">
        <f t="shared" si="4"/>
        <v/>
      </c>
      <c r="R46" s="3" t="str">
        <f t="array" ref="R4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46))-ROW(NالعقودM)+1,""))</f>
        <v/>
      </c>
    </row>
    <row r="47" spans="1:18" x14ac:dyDescent="0.25">
      <c r="A47" s="8">
        <v>42</v>
      </c>
      <c r="B47" s="2" t="str">
        <f t="shared" si="4"/>
        <v/>
      </c>
      <c r="C47" s="2" t="str">
        <f t="shared" si="4"/>
        <v/>
      </c>
      <c r="D47" s="37" t="str">
        <f t="shared" si="4"/>
        <v/>
      </c>
      <c r="E47" s="2" t="str">
        <f t="shared" si="4"/>
        <v/>
      </c>
      <c r="F47" s="2" t="str">
        <f t="shared" si="4"/>
        <v/>
      </c>
      <c r="G47" s="2" t="str">
        <f t="shared" si="4"/>
        <v/>
      </c>
      <c r="H47" s="2" t="str">
        <f t="shared" si="4"/>
        <v/>
      </c>
      <c r="I47" s="2" t="str">
        <f t="shared" si="4"/>
        <v/>
      </c>
      <c r="J47" s="2" t="str">
        <f t="shared" si="4"/>
        <v/>
      </c>
      <c r="K47" s="2" t="str">
        <f t="shared" si="4"/>
        <v/>
      </c>
      <c r="L47" s="2" t="str">
        <f t="shared" si="4"/>
        <v/>
      </c>
      <c r="M47" s="2" t="str">
        <f t="shared" si="4"/>
        <v/>
      </c>
      <c r="N47" s="2" t="str">
        <f t="shared" si="4"/>
        <v/>
      </c>
      <c r="O47" s="2" t="str">
        <f t="shared" si="4"/>
        <v/>
      </c>
      <c r="P47" s="2" t="str">
        <f t="shared" si="4"/>
        <v/>
      </c>
      <c r="Q47" s="2" t="str">
        <f t="shared" si="4"/>
        <v/>
      </c>
      <c r="R47" s="3" t="str">
        <f t="array" ref="R4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47))-ROW(NالعقودM)+1,""))</f>
        <v/>
      </c>
    </row>
    <row r="48" spans="1:18" x14ac:dyDescent="0.25">
      <c r="A48" s="8">
        <v>43</v>
      </c>
      <c r="B48" s="2" t="str">
        <f t="shared" si="4"/>
        <v/>
      </c>
      <c r="C48" s="2" t="str">
        <f t="shared" si="4"/>
        <v/>
      </c>
      <c r="D48" s="37" t="str">
        <f t="shared" si="4"/>
        <v/>
      </c>
      <c r="E48" s="2" t="str">
        <f t="shared" si="4"/>
        <v/>
      </c>
      <c r="F48" s="2" t="str">
        <f t="shared" si="4"/>
        <v/>
      </c>
      <c r="G48" s="2" t="str">
        <f t="shared" si="4"/>
        <v/>
      </c>
      <c r="H48" s="2" t="str">
        <f t="shared" si="4"/>
        <v/>
      </c>
      <c r="I48" s="2" t="str">
        <f t="shared" si="4"/>
        <v/>
      </c>
      <c r="J48" s="2" t="str">
        <f t="shared" si="4"/>
        <v/>
      </c>
      <c r="K48" s="2" t="str">
        <f t="shared" si="4"/>
        <v/>
      </c>
      <c r="L48" s="2" t="str">
        <f t="shared" si="4"/>
        <v/>
      </c>
      <c r="M48" s="2" t="str">
        <f t="shared" si="4"/>
        <v/>
      </c>
      <c r="N48" s="2" t="str">
        <f t="shared" si="4"/>
        <v/>
      </c>
      <c r="O48" s="2" t="str">
        <f t="shared" si="4"/>
        <v/>
      </c>
      <c r="P48" s="2" t="str">
        <f t="shared" si="4"/>
        <v/>
      </c>
      <c r="Q48" s="2" t="str">
        <f t="shared" si="4"/>
        <v/>
      </c>
      <c r="R48" s="3" t="str">
        <f t="array" ref="R4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48))-ROW(NالعقودM)+1,""))</f>
        <v/>
      </c>
    </row>
    <row r="49" spans="1:18" x14ac:dyDescent="0.25">
      <c r="A49" s="8">
        <v>44</v>
      </c>
      <c r="B49" s="2" t="str">
        <f t="shared" si="4"/>
        <v/>
      </c>
      <c r="C49" s="2" t="str">
        <f t="shared" si="4"/>
        <v/>
      </c>
      <c r="D49" s="37" t="str">
        <f t="shared" si="4"/>
        <v/>
      </c>
      <c r="E49" s="2" t="str">
        <f t="shared" si="4"/>
        <v/>
      </c>
      <c r="F49" s="2" t="str">
        <f t="shared" si="4"/>
        <v/>
      </c>
      <c r="G49" s="2" t="str">
        <f t="shared" si="4"/>
        <v/>
      </c>
      <c r="H49" s="2" t="str">
        <f t="shared" si="4"/>
        <v/>
      </c>
      <c r="I49" s="2" t="str">
        <f t="shared" si="4"/>
        <v/>
      </c>
      <c r="J49" s="2" t="str">
        <f t="shared" si="4"/>
        <v/>
      </c>
      <c r="K49" s="2" t="str">
        <f t="shared" si="4"/>
        <v/>
      </c>
      <c r="L49" s="2" t="str">
        <f t="shared" si="4"/>
        <v/>
      </c>
      <c r="M49" s="2" t="str">
        <f t="shared" si="4"/>
        <v/>
      </c>
      <c r="N49" s="2" t="str">
        <f t="shared" si="4"/>
        <v/>
      </c>
      <c r="O49" s="2" t="str">
        <f t="shared" si="4"/>
        <v/>
      </c>
      <c r="P49" s="2" t="str">
        <f t="shared" si="4"/>
        <v/>
      </c>
      <c r="Q49" s="2" t="str">
        <f t="shared" si="4"/>
        <v/>
      </c>
      <c r="R49" s="3" t="str">
        <f t="array" ref="R4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49))-ROW(NالعقودM)+1,""))</f>
        <v/>
      </c>
    </row>
    <row r="50" spans="1:18" x14ac:dyDescent="0.25">
      <c r="A50" s="8">
        <v>45</v>
      </c>
      <c r="B50" s="2" t="str">
        <f t="shared" si="4"/>
        <v/>
      </c>
      <c r="C50" s="2" t="str">
        <f t="shared" si="4"/>
        <v/>
      </c>
      <c r="D50" s="37" t="str">
        <f t="shared" si="4"/>
        <v/>
      </c>
      <c r="E50" s="2" t="str">
        <f t="shared" si="4"/>
        <v/>
      </c>
      <c r="F50" s="2" t="str">
        <f t="shared" si="4"/>
        <v/>
      </c>
      <c r="G50" s="2" t="str">
        <f t="shared" si="4"/>
        <v/>
      </c>
      <c r="H50" s="2" t="str">
        <f t="shared" si="4"/>
        <v/>
      </c>
      <c r="I50" s="2" t="str">
        <f t="shared" si="4"/>
        <v/>
      </c>
      <c r="J50" s="2" t="str">
        <f t="shared" si="4"/>
        <v/>
      </c>
      <c r="K50" s="2" t="str">
        <f t="shared" si="4"/>
        <v/>
      </c>
      <c r="L50" s="2" t="str">
        <f t="shared" si="4"/>
        <v/>
      </c>
      <c r="M50" s="2" t="str">
        <f t="shared" si="4"/>
        <v/>
      </c>
      <c r="N50" s="2" t="str">
        <f t="shared" si="4"/>
        <v/>
      </c>
      <c r="O50" s="2" t="str">
        <f t="shared" si="4"/>
        <v/>
      </c>
      <c r="P50" s="2" t="str">
        <f t="shared" si="4"/>
        <v/>
      </c>
      <c r="Q50" s="2" t="str">
        <f t="shared" si="4"/>
        <v/>
      </c>
      <c r="R50" s="3" t="str">
        <f t="array" ref="R5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50))-ROW(NالعقودM)+1,""))</f>
        <v/>
      </c>
    </row>
    <row r="51" spans="1:18" x14ac:dyDescent="0.25">
      <c r="A51" s="8">
        <v>46</v>
      </c>
      <c r="B51" s="2" t="str">
        <f t="shared" si="4"/>
        <v/>
      </c>
      <c r="C51" s="2" t="str">
        <f t="shared" si="4"/>
        <v/>
      </c>
      <c r="D51" s="37" t="str">
        <f t="shared" si="4"/>
        <v/>
      </c>
      <c r="E51" s="2" t="str">
        <f t="shared" si="4"/>
        <v/>
      </c>
      <c r="F51" s="2" t="str">
        <f t="shared" si="4"/>
        <v/>
      </c>
      <c r="G51" s="2" t="str">
        <f t="shared" si="4"/>
        <v/>
      </c>
      <c r="H51" s="2" t="str">
        <f t="shared" si="4"/>
        <v/>
      </c>
      <c r="I51" s="2" t="str">
        <f t="shared" si="4"/>
        <v/>
      </c>
      <c r="J51" s="2" t="str">
        <f t="shared" si="4"/>
        <v/>
      </c>
      <c r="K51" s="2" t="str">
        <f t="shared" si="4"/>
        <v/>
      </c>
      <c r="L51" s="2" t="str">
        <f t="shared" si="4"/>
        <v/>
      </c>
      <c r="M51" s="2" t="str">
        <f t="shared" si="4"/>
        <v/>
      </c>
      <c r="N51" s="2" t="str">
        <f t="shared" si="4"/>
        <v/>
      </c>
      <c r="O51" s="2" t="str">
        <f t="shared" si="4"/>
        <v/>
      </c>
      <c r="P51" s="2" t="str">
        <f t="shared" si="4"/>
        <v/>
      </c>
      <c r="Q51" s="2" t="str">
        <f t="shared" si="4"/>
        <v/>
      </c>
      <c r="R51" s="3" t="str">
        <f t="array" ref="R5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51))-ROW(NالعقودM)+1,""))</f>
        <v/>
      </c>
    </row>
    <row r="52" spans="1:18" x14ac:dyDescent="0.25">
      <c r="A52" s="8">
        <v>47</v>
      </c>
      <c r="B52" s="2" t="str">
        <f t="shared" si="4"/>
        <v/>
      </c>
      <c r="C52" s="2" t="str">
        <f t="shared" si="4"/>
        <v/>
      </c>
      <c r="D52" s="37" t="str">
        <f t="shared" si="4"/>
        <v/>
      </c>
      <c r="E52" s="2" t="str">
        <f t="shared" si="4"/>
        <v/>
      </c>
      <c r="F52" s="2" t="str">
        <f t="shared" si="4"/>
        <v/>
      </c>
      <c r="G52" s="2" t="str">
        <f t="shared" si="4"/>
        <v/>
      </c>
      <c r="H52" s="2" t="str">
        <f t="shared" si="4"/>
        <v/>
      </c>
      <c r="I52" s="2" t="str">
        <f t="shared" si="4"/>
        <v/>
      </c>
      <c r="J52" s="2" t="str">
        <f t="shared" si="4"/>
        <v/>
      </c>
      <c r="K52" s="2" t="str">
        <f t="shared" si="4"/>
        <v/>
      </c>
      <c r="L52" s="2" t="str">
        <f t="shared" si="4"/>
        <v/>
      </c>
      <c r="M52" s="2" t="str">
        <f t="shared" si="4"/>
        <v/>
      </c>
      <c r="N52" s="2" t="str">
        <f t="shared" si="4"/>
        <v/>
      </c>
      <c r="O52" s="2" t="str">
        <f t="shared" si="4"/>
        <v/>
      </c>
      <c r="P52" s="2" t="str">
        <f t="shared" si="4"/>
        <v/>
      </c>
      <c r="Q52" s="2" t="str">
        <f t="shared" si="4"/>
        <v/>
      </c>
      <c r="R52" s="3" t="str">
        <f t="array" ref="R5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52))-ROW(NالعقودM)+1,""))</f>
        <v/>
      </c>
    </row>
    <row r="53" spans="1:18" x14ac:dyDescent="0.25">
      <c r="A53" s="8">
        <v>48</v>
      </c>
      <c r="B53" s="2" t="str">
        <f t="shared" si="4"/>
        <v/>
      </c>
      <c r="C53" s="2" t="str">
        <f t="shared" si="4"/>
        <v/>
      </c>
      <c r="D53" s="37" t="str">
        <f t="shared" si="4"/>
        <v/>
      </c>
      <c r="E53" s="2" t="str">
        <f t="shared" si="4"/>
        <v/>
      </c>
      <c r="F53" s="2" t="str">
        <f t="shared" si="4"/>
        <v/>
      </c>
      <c r="G53" s="2" t="str">
        <f t="shared" si="4"/>
        <v/>
      </c>
      <c r="H53" s="2" t="str">
        <f t="shared" si="4"/>
        <v/>
      </c>
      <c r="I53" s="2" t="str">
        <f t="shared" si="4"/>
        <v/>
      </c>
      <c r="J53" s="2" t="str">
        <f t="shared" si="4"/>
        <v/>
      </c>
      <c r="K53" s="2" t="str">
        <f t="shared" si="4"/>
        <v/>
      </c>
      <c r="L53" s="2" t="str">
        <f t="shared" si="4"/>
        <v/>
      </c>
      <c r="M53" s="2" t="str">
        <f t="shared" si="4"/>
        <v/>
      </c>
      <c r="N53" s="2" t="str">
        <f t="shared" si="4"/>
        <v/>
      </c>
      <c r="O53" s="2" t="str">
        <f t="shared" si="4"/>
        <v/>
      </c>
      <c r="P53" s="2" t="str">
        <f t="shared" si="4"/>
        <v/>
      </c>
      <c r="Q53" s="2" t="str">
        <f t="shared" si="4"/>
        <v/>
      </c>
      <c r="R53" s="3" t="str">
        <f t="array" ref="R5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53))-ROW(NالعقودM)+1,""))</f>
        <v/>
      </c>
    </row>
    <row r="54" spans="1:18" x14ac:dyDescent="0.25">
      <c r="A54" s="8">
        <v>49</v>
      </c>
      <c r="B54" s="2" t="str">
        <f t="shared" si="4"/>
        <v/>
      </c>
      <c r="C54" s="2" t="str">
        <f t="shared" si="4"/>
        <v/>
      </c>
      <c r="D54" s="37" t="str">
        <f t="shared" si="4"/>
        <v/>
      </c>
      <c r="E54" s="2" t="str">
        <f t="shared" si="4"/>
        <v/>
      </c>
      <c r="F54" s="2" t="str">
        <f t="shared" si="4"/>
        <v/>
      </c>
      <c r="G54" s="2" t="str">
        <f t="shared" si="4"/>
        <v/>
      </c>
      <c r="H54" s="2" t="str">
        <f t="shared" si="4"/>
        <v/>
      </c>
      <c r="I54" s="2" t="str">
        <f t="shared" si="4"/>
        <v/>
      </c>
      <c r="J54" s="2" t="str">
        <f t="shared" si="4"/>
        <v/>
      </c>
      <c r="K54" s="2" t="str">
        <f t="shared" si="4"/>
        <v/>
      </c>
      <c r="L54" s="2" t="str">
        <f t="shared" si="4"/>
        <v/>
      </c>
      <c r="M54" s="2" t="str">
        <f t="shared" si="4"/>
        <v/>
      </c>
      <c r="N54" s="2" t="str">
        <f t="shared" si="4"/>
        <v/>
      </c>
      <c r="O54" s="2" t="str">
        <f t="shared" si="4"/>
        <v/>
      </c>
      <c r="P54" s="2" t="str">
        <f t="shared" si="4"/>
        <v/>
      </c>
      <c r="Q54" s="2" t="str">
        <f t="shared" si="4"/>
        <v/>
      </c>
      <c r="R54" s="3" t="str">
        <f t="array" ref="R5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54))-ROW(NالعقودM)+1,""))</f>
        <v/>
      </c>
    </row>
    <row r="55" spans="1:18" x14ac:dyDescent="0.25">
      <c r="A55" s="8">
        <v>50</v>
      </c>
      <c r="B55" s="2" t="str">
        <f t="shared" si="4"/>
        <v/>
      </c>
      <c r="C55" s="2" t="str">
        <f t="shared" si="4"/>
        <v/>
      </c>
      <c r="D55" s="37" t="str">
        <f t="shared" si="4"/>
        <v/>
      </c>
      <c r="E55" s="2" t="str">
        <f t="shared" si="4"/>
        <v/>
      </c>
      <c r="F55" s="2" t="str">
        <f t="shared" si="4"/>
        <v/>
      </c>
      <c r="G55" s="2" t="str">
        <f t="shared" si="4"/>
        <v/>
      </c>
      <c r="H55" s="2" t="str">
        <f t="shared" si="4"/>
        <v/>
      </c>
      <c r="I55" s="2" t="str">
        <f t="shared" si="4"/>
        <v/>
      </c>
      <c r="J55" s="2" t="str">
        <f t="shared" si="4"/>
        <v/>
      </c>
      <c r="K55" s="2" t="str">
        <f t="shared" si="4"/>
        <v/>
      </c>
      <c r="L55" s="2" t="str">
        <f t="shared" si="4"/>
        <v/>
      </c>
      <c r="M55" s="2" t="str">
        <f t="shared" si="4"/>
        <v/>
      </c>
      <c r="N55" s="2" t="str">
        <f t="shared" si="4"/>
        <v/>
      </c>
      <c r="O55" s="2" t="str">
        <f t="shared" si="4"/>
        <v/>
      </c>
      <c r="P55" s="2" t="str">
        <f t="shared" si="4"/>
        <v/>
      </c>
      <c r="Q55" s="2" t="str">
        <f t="shared" si="4"/>
        <v/>
      </c>
      <c r="R55" s="3" t="str">
        <f t="array" ref="R5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55))-ROW(NالعقودM)+1,""))</f>
        <v/>
      </c>
    </row>
    <row r="56" spans="1:18" x14ac:dyDescent="0.25">
      <c r="B56" s="2" t="str">
        <f t="shared" ref="B56:Q65" si="5">IF($R56="","",INDEX(NالعقودM,$R56,COLUMN()-1))</f>
        <v/>
      </c>
      <c r="C56" s="2" t="str">
        <f t="shared" si="5"/>
        <v/>
      </c>
      <c r="D56" s="37" t="str">
        <f t="shared" si="5"/>
        <v/>
      </c>
      <c r="E56" s="2" t="str">
        <f t="shared" si="5"/>
        <v/>
      </c>
      <c r="F56" s="2" t="str">
        <f t="shared" si="5"/>
        <v/>
      </c>
      <c r="G56" s="2" t="str">
        <f t="shared" si="5"/>
        <v/>
      </c>
      <c r="H56" s="2" t="str">
        <f t="shared" si="5"/>
        <v/>
      </c>
      <c r="I56" s="2" t="str">
        <f t="shared" si="5"/>
        <v/>
      </c>
      <c r="J56" s="2" t="str">
        <f t="shared" si="5"/>
        <v/>
      </c>
      <c r="K56" s="2" t="str">
        <f t="shared" si="5"/>
        <v/>
      </c>
      <c r="L56" s="2" t="str">
        <f t="shared" si="5"/>
        <v/>
      </c>
      <c r="M56" s="2" t="str">
        <f t="shared" si="5"/>
        <v/>
      </c>
      <c r="N56" s="2" t="str">
        <f t="shared" si="5"/>
        <v/>
      </c>
      <c r="O56" s="2" t="str">
        <f t="shared" si="5"/>
        <v/>
      </c>
      <c r="P56" s="2" t="str">
        <f t="shared" si="5"/>
        <v/>
      </c>
      <c r="Q56" s="2" t="str">
        <f t="shared" si="5"/>
        <v/>
      </c>
      <c r="R56" s="3" t="str">
        <f t="array" ref="R5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56))-ROW(NالعقودM)+1,""))</f>
        <v/>
      </c>
    </row>
    <row r="57" spans="1:18" x14ac:dyDescent="0.25">
      <c r="B57" s="2" t="str">
        <f t="shared" si="5"/>
        <v/>
      </c>
      <c r="C57" s="2" t="str">
        <f t="shared" si="5"/>
        <v/>
      </c>
      <c r="D57" s="37" t="str">
        <f t="shared" si="5"/>
        <v/>
      </c>
      <c r="E57" s="2" t="str">
        <f t="shared" si="5"/>
        <v/>
      </c>
      <c r="F57" s="2" t="str">
        <f t="shared" si="5"/>
        <v/>
      </c>
      <c r="G57" s="2" t="str">
        <f t="shared" si="5"/>
        <v/>
      </c>
      <c r="H57" s="2" t="str">
        <f t="shared" si="5"/>
        <v/>
      </c>
      <c r="I57" s="2" t="str">
        <f t="shared" si="5"/>
        <v/>
      </c>
      <c r="J57" s="2" t="str">
        <f t="shared" si="5"/>
        <v/>
      </c>
      <c r="K57" s="2" t="str">
        <f t="shared" si="5"/>
        <v/>
      </c>
      <c r="L57" s="2" t="str">
        <f t="shared" si="5"/>
        <v/>
      </c>
      <c r="M57" s="2" t="str">
        <f t="shared" si="5"/>
        <v/>
      </c>
      <c r="N57" s="2" t="str">
        <f t="shared" si="5"/>
        <v/>
      </c>
      <c r="O57" s="2" t="str">
        <f t="shared" si="5"/>
        <v/>
      </c>
      <c r="P57" s="2" t="str">
        <f t="shared" si="5"/>
        <v/>
      </c>
      <c r="Q57" s="2" t="str">
        <f t="shared" si="5"/>
        <v/>
      </c>
      <c r="R57" s="3" t="str">
        <f t="array" ref="R5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57))-ROW(NالعقودM)+1,""))</f>
        <v/>
      </c>
    </row>
    <row r="58" spans="1:18" x14ac:dyDescent="0.25">
      <c r="B58" s="2" t="str">
        <f t="shared" si="5"/>
        <v/>
      </c>
      <c r="C58" s="2" t="str">
        <f t="shared" si="5"/>
        <v/>
      </c>
      <c r="D58" s="37" t="str">
        <f t="shared" si="5"/>
        <v/>
      </c>
      <c r="E58" s="2" t="str">
        <f t="shared" si="5"/>
        <v/>
      </c>
      <c r="F58" s="2" t="str">
        <f t="shared" si="5"/>
        <v/>
      </c>
      <c r="G58" s="2" t="str">
        <f t="shared" si="5"/>
        <v/>
      </c>
      <c r="H58" s="2" t="str">
        <f t="shared" si="5"/>
        <v/>
      </c>
      <c r="I58" s="2" t="str">
        <f t="shared" si="5"/>
        <v/>
      </c>
      <c r="J58" s="2" t="str">
        <f t="shared" si="5"/>
        <v/>
      </c>
      <c r="K58" s="2" t="str">
        <f t="shared" si="5"/>
        <v/>
      </c>
      <c r="L58" s="2" t="str">
        <f t="shared" si="5"/>
        <v/>
      </c>
      <c r="M58" s="2" t="str">
        <f t="shared" si="5"/>
        <v/>
      </c>
      <c r="N58" s="2" t="str">
        <f t="shared" si="5"/>
        <v/>
      </c>
      <c r="O58" s="2" t="str">
        <f t="shared" si="5"/>
        <v/>
      </c>
      <c r="P58" s="2" t="str">
        <f t="shared" si="5"/>
        <v/>
      </c>
      <c r="Q58" s="2" t="str">
        <f t="shared" si="5"/>
        <v/>
      </c>
      <c r="R58" s="3" t="str">
        <f t="array" ref="R5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58))-ROW(NالعقودM)+1,""))</f>
        <v/>
      </c>
    </row>
    <row r="59" spans="1:18" x14ac:dyDescent="0.25">
      <c r="B59" s="2" t="str">
        <f t="shared" si="5"/>
        <v/>
      </c>
      <c r="C59" s="2" t="str">
        <f t="shared" si="5"/>
        <v/>
      </c>
      <c r="D59" s="37" t="str">
        <f t="shared" si="5"/>
        <v/>
      </c>
      <c r="E59" s="2" t="str">
        <f t="shared" si="5"/>
        <v/>
      </c>
      <c r="F59" s="2" t="str">
        <f t="shared" si="5"/>
        <v/>
      </c>
      <c r="G59" s="2" t="str">
        <f t="shared" si="5"/>
        <v/>
      </c>
      <c r="H59" s="2" t="str">
        <f t="shared" si="5"/>
        <v/>
      </c>
      <c r="I59" s="2" t="str">
        <f t="shared" si="5"/>
        <v/>
      </c>
      <c r="J59" s="2" t="str">
        <f t="shared" si="5"/>
        <v/>
      </c>
      <c r="K59" s="2" t="str">
        <f t="shared" si="5"/>
        <v/>
      </c>
      <c r="L59" s="2" t="str">
        <f t="shared" si="5"/>
        <v/>
      </c>
      <c r="M59" s="2" t="str">
        <f t="shared" si="5"/>
        <v/>
      </c>
      <c r="N59" s="2" t="str">
        <f t="shared" si="5"/>
        <v/>
      </c>
      <c r="O59" s="2" t="str">
        <f t="shared" si="5"/>
        <v/>
      </c>
      <c r="P59" s="2" t="str">
        <f t="shared" si="5"/>
        <v/>
      </c>
      <c r="Q59" s="2" t="str">
        <f t="shared" si="5"/>
        <v/>
      </c>
      <c r="R59" s="3" t="str">
        <f t="array" ref="R5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59))-ROW(NالعقودM)+1,""))</f>
        <v/>
      </c>
    </row>
    <row r="60" spans="1:18" x14ac:dyDescent="0.25">
      <c r="B60" s="2" t="str">
        <f t="shared" si="5"/>
        <v/>
      </c>
      <c r="C60" s="2" t="str">
        <f t="shared" si="5"/>
        <v/>
      </c>
      <c r="D60" s="37" t="str">
        <f t="shared" si="5"/>
        <v/>
      </c>
      <c r="E60" s="2" t="str">
        <f t="shared" si="5"/>
        <v/>
      </c>
      <c r="F60" s="2" t="str">
        <f t="shared" si="5"/>
        <v/>
      </c>
      <c r="G60" s="2" t="str">
        <f t="shared" si="5"/>
        <v/>
      </c>
      <c r="H60" s="2" t="str">
        <f t="shared" si="5"/>
        <v/>
      </c>
      <c r="I60" s="2" t="str">
        <f t="shared" si="5"/>
        <v/>
      </c>
      <c r="J60" s="2" t="str">
        <f t="shared" si="5"/>
        <v/>
      </c>
      <c r="K60" s="2" t="str">
        <f t="shared" si="5"/>
        <v/>
      </c>
      <c r="L60" s="2" t="str">
        <f t="shared" si="5"/>
        <v/>
      </c>
      <c r="M60" s="2" t="str">
        <f t="shared" si="5"/>
        <v/>
      </c>
      <c r="N60" s="2" t="str">
        <f t="shared" si="5"/>
        <v/>
      </c>
      <c r="O60" s="2" t="str">
        <f t="shared" si="5"/>
        <v/>
      </c>
      <c r="P60" s="2" t="str">
        <f t="shared" si="5"/>
        <v/>
      </c>
      <c r="Q60" s="2" t="str">
        <f t="shared" si="5"/>
        <v/>
      </c>
      <c r="R60" s="3" t="str">
        <f t="array" ref="R6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60))-ROW(NالعقودM)+1,""))</f>
        <v/>
      </c>
    </row>
    <row r="61" spans="1:18" x14ac:dyDescent="0.25">
      <c r="B61" s="2" t="str">
        <f t="shared" si="5"/>
        <v/>
      </c>
      <c r="C61" s="2" t="str">
        <f t="shared" si="5"/>
        <v/>
      </c>
      <c r="D61" s="37" t="str">
        <f t="shared" si="5"/>
        <v/>
      </c>
      <c r="E61" s="2" t="str">
        <f t="shared" si="5"/>
        <v/>
      </c>
      <c r="F61" s="2" t="str">
        <f t="shared" si="5"/>
        <v/>
      </c>
      <c r="G61" s="2" t="str">
        <f t="shared" si="5"/>
        <v/>
      </c>
      <c r="H61" s="2" t="str">
        <f t="shared" si="5"/>
        <v/>
      </c>
      <c r="I61" s="2" t="str">
        <f t="shared" si="5"/>
        <v/>
      </c>
      <c r="J61" s="2" t="str">
        <f t="shared" si="5"/>
        <v/>
      </c>
      <c r="K61" s="2" t="str">
        <f t="shared" si="5"/>
        <v/>
      </c>
      <c r="L61" s="2" t="str">
        <f t="shared" si="5"/>
        <v/>
      </c>
      <c r="M61" s="2" t="str">
        <f t="shared" si="5"/>
        <v/>
      </c>
      <c r="N61" s="2" t="str">
        <f t="shared" si="5"/>
        <v/>
      </c>
      <c r="O61" s="2" t="str">
        <f t="shared" si="5"/>
        <v/>
      </c>
      <c r="P61" s="2" t="str">
        <f t="shared" si="5"/>
        <v/>
      </c>
      <c r="Q61" s="2" t="str">
        <f t="shared" si="5"/>
        <v/>
      </c>
      <c r="R61" s="3" t="str">
        <f t="array" ref="R6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61))-ROW(NالعقودM)+1,""))</f>
        <v/>
      </c>
    </row>
    <row r="62" spans="1:18" x14ac:dyDescent="0.25">
      <c r="B62" s="2" t="str">
        <f t="shared" si="5"/>
        <v/>
      </c>
      <c r="C62" s="2" t="str">
        <f t="shared" si="5"/>
        <v/>
      </c>
      <c r="D62" s="37" t="str">
        <f t="shared" si="5"/>
        <v/>
      </c>
      <c r="E62" s="2" t="str">
        <f t="shared" si="5"/>
        <v/>
      </c>
      <c r="F62" s="2" t="str">
        <f t="shared" si="5"/>
        <v/>
      </c>
      <c r="G62" s="2" t="str">
        <f t="shared" si="5"/>
        <v/>
      </c>
      <c r="H62" s="2" t="str">
        <f t="shared" si="5"/>
        <v/>
      </c>
      <c r="I62" s="2" t="str">
        <f t="shared" si="5"/>
        <v/>
      </c>
      <c r="J62" s="2" t="str">
        <f t="shared" si="5"/>
        <v/>
      </c>
      <c r="K62" s="2" t="str">
        <f t="shared" si="5"/>
        <v/>
      </c>
      <c r="L62" s="2" t="str">
        <f t="shared" si="5"/>
        <v/>
      </c>
      <c r="M62" s="2" t="str">
        <f t="shared" si="5"/>
        <v/>
      </c>
      <c r="N62" s="2" t="str">
        <f t="shared" si="5"/>
        <v/>
      </c>
      <c r="O62" s="2" t="str">
        <f t="shared" si="5"/>
        <v/>
      </c>
      <c r="P62" s="2" t="str">
        <f t="shared" si="5"/>
        <v/>
      </c>
      <c r="Q62" s="2" t="str">
        <f t="shared" si="5"/>
        <v/>
      </c>
      <c r="R62" s="3" t="str">
        <f t="array" ref="R6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62))-ROW(NالعقودM)+1,""))</f>
        <v/>
      </c>
    </row>
    <row r="63" spans="1:18" x14ac:dyDescent="0.25">
      <c r="B63" s="2" t="str">
        <f t="shared" si="5"/>
        <v/>
      </c>
      <c r="C63" s="2" t="str">
        <f t="shared" si="5"/>
        <v/>
      </c>
      <c r="D63" s="37" t="str">
        <f t="shared" si="5"/>
        <v/>
      </c>
      <c r="E63" s="2" t="str">
        <f t="shared" si="5"/>
        <v/>
      </c>
      <c r="F63" s="2" t="str">
        <f t="shared" si="5"/>
        <v/>
      </c>
      <c r="G63" s="2" t="str">
        <f t="shared" si="5"/>
        <v/>
      </c>
      <c r="H63" s="2" t="str">
        <f t="shared" si="5"/>
        <v/>
      </c>
      <c r="I63" s="2" t="str">
        <f t="shared" si="5"/>
        <v/>
      </c>
      <c r="J63" s="2" t="str">
        <f t="shared" si="5"/>
        <v/>
      </c>
      <c r="K63" s="2" t="str">
        <f t="shared" si="5"/>
        <v/>
      </c>
      <c r="L63" s="2" t="str">
        <f t="shared" si="5"/>
        <v/>
      </c>
      <c r="M63" s="2" t="str">
        <f t="shared" si="5"/>
        <v/>
      </c>
      <c r="N63" s="2" t="str">
        <f t="shared" si="5"/>
        <v/>
      </c>
      <c r="O63" s="2" t="str">
        <f t="shared" si="5"/>
        <v/>
      </c>
      <c r="P63" s="2" t="str">
        <f t="shared" si="5"/>
        <v/>
      </c>
      <c r="Q63" s="2" t="str">
        <f t="shared" si="5"/>
        <v/>
      </c>
      <c r="R63" s="3" t="str">
        <f t="array" ref="R6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63))-ROW(NالعقودM)+1,""))</f>
        <v/>
      </c>
    </row>
    <row r="64" spans="1:18" x14ac:dyDescent="0.25">
      <c r="B64" s="2" t="str">
        <f t="shared" si="5"/>
        <v/>
      </c>
      <c r="C64" s="2" t="str">
        <f t="shared" si="5"/>
        <v/>
      </c>
      <c r="D64" s="37" t="str">
        <f t="shared" si="5"/>
        <v/>
      </c>
      <c r="E64" s="2" t="str">
        <f t="shared" si="5"/>
        <v/>
      </c>
      <c r="F64" s="2" t="str">
        <f t="shared" si="5"/>
        <v/>
      </c>
      <c r="G64" s="2" t="str">
        <f t="shared" si="5"/>
        <v/>
      </c>
      <c r="H64" s="2" t="str">
        <f t="shared" si="5"/>
        <v/>
      </c>
      <c r="I64" s="2" t="str">
        <f t="shared" si="5"/>
        <v/>
      </c>
      <c r="J64" s="2" t="str">
        <f t="shared" si="5"/>
        <v/>
      </c>
      <c r="K64" s="2" t="str">
        <f t="shared" si="5"/>
        <v/>
      </c>
      <c r="L64" s="2" t="str">
        <f t="shared" si="5"/>
        <v/>
      </c>
      <c r="M64" s="2" t="str">
        <f t="shared" si="5"/>
        <v/>
      </c>
      <c r="N64" s="2" t="str">
        <f t="shared" si="5"/>
        <v/>
      </c>
      <c r="O64" s="2" t="str">
        <f t="shared" si="5"/>
        <v/>
      </c>
      <c r="P64" s="2" t="str">
        <f t="shared" si="5"/>
        <v/>
      </c>
      <c r="Q64" s="2" t="str">
        <f t="shared" si="5"/>
        <v/>
      </c>
      <c r="R64" s="3" t="str">
        <f t="array" ref="R6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64))-ROW(NالعقودM)+1,""))</f>
        <v/>
      </c>
    </row>
    <row r="65" spans="2:18" x14ac:dyDescent="0.25">
      <c r="B65" s="2" t="str">
        <f t="shared" si="5"/>
        <v/>
      </c>
      <c r="C65" s="2" t="str">
        <f t="shared" si="5"/>
        <v/>
      </c>
      <c r="D65" s="37" t="str">
        <f t="shared" si="5"/>
        <v/>
      </c>
      <c r="E65" s="2" t="str">
        <f t="shared" si="5"/>
        <v/>
      </c>
      <c r="F65" s="2" t="str">
        <f t="shared" si="5"/>
        <v/>
      </c>
      <c r="G65" s="2" t="str">
        <f t="shared" si="5"/>
        <v/>
      </c>
      <c r="H65" s="2" t="str">
        <f t="shared" si="5"/>
        <v/>
      </c>
      <c r="I65" s="2" t="str">
        <f t="shared" si="5"/>
        <v/>
      </c>
      <c r="J65" s="2" t="str">
        <f t="shared" si="5"/>
        <v/>
      </c>
      <c r="K65" s="2" t="str">
        <f t="shared" si="5"/>
        <v/>
      </c>
      <c r="L65" s="2" t="str">
        <f t="shared" si="5"/>
        <v/>
      </c>
      <c r="M65" s="2" t="str">
        <f t="shared" si="5"/>
        <v/>
      </c>
      <c r="N65" s="2" t="str">
        <f t="shared" si="5"/>
        <v/>
      </c>
      <c r="O65" s="2" t="str">
        <f t="shared" si="5"/>
        <v/>
      </c>
      <c r="P65" s="2" t="str">
        <f t="shared" si="5"/>
        <v/>
      </c>
      <c r="Q65" s="2" t="str">
        <f t="shared" si="5"/>
        <v/>
      </c>
      <c r="R65" s="3" t="str">
        <f t="array" ref="R6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65))-ROW(NالعقودM)+1,""))</f>
        <v/>
      </c>
    </row>
    <row r="66" spans="2:18" x14ac:dyDescent="0.25">
      <c r="B66" s="2" t="str">
        <f t="shared" ref="B66:Q75" si="6">IF($R66="","",INDEX(NالعقودM,$R66,COLUMN()-1))</f>
        <v/>
      </c>
      <c r="C66" s="2" t="str">
        <f t="shared" si="6"/>
        <v/>
      </c>
      <c r="D66" s="37" t="str">
        <f t="shared" si="6"/>
        <v/>
      </c>
      <c r="E66" s="2" t="str">
        <f t="shared" si="6"/>
        <v/>
      </c>
      <c r="F66" s="2" t="str">
        <f t="shared" si="6"/>
        <v/>
      </c>
      <c r="G66" s="2" t="str">
        <f t="shared" si="6"/>
        <v/>
      </c>
      <c r="H66" s="2" t="str">
        <f t="shared" si="6"/>
        <v/>
      </c>
      <c r="I66" s="2" t="str">
        <f t="shared" si="6"/>
        <v/>
      </c>
      <c r="J66" s="2" t="str">
        <f t="shared" si="6"/>
        <v/>
      </c>
      <c r="K66" s="2" t="str">
        <f t="shared" si="6"/>
        <v/>
      </c>
      <c r="L66" s="2" t="str">
        <f t="shared" si="6"/>
        <v/>
      </c>
      <c r="M66" s="2" t="str">
        <f t="shared" si="6"/>
        <v/>
      </c>
      <c r="N66" s="2" t="str">
        <f t="shared" si="6"/>
        <v/>
      </c>
      <c r="O66" s="2" t="str">
        <f t="shared" si="6"/>
        <v/>
      </c>
      <c r="P66" s="2" t="str">
        <f t="shared" si="6"/>
        <v/>
      </c>
      <c r="Q66" s="2" t="str">
        <f t="shared" si="6"/>
        <v/>
      </c>
      <c r="R66" s="3" t="str">
        <f t="array" ref="R6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66))-ROW(NالعقودM)+1,""))</f>
        <v/>
      </c>
    </row>
    <row r="67" spans="2:18" x14ac:dyDescent="0.25">
      <c r="B67" s="2" t="str">
        <f t="shared" si="6"/>
        <v/>
      </c>
      <c r="C67" s="2" t="str">
        <f t="shared" si="6"/>
        <v/>
      </c>
      <c r="D67" s="37" t="str">
        <f t="shared" si="6"/>
        <v/>
      </c>
      <c r="E67" s="2" t="str">
        <f t="shared" si="6"/>
        <v/>
      </c>
      <c r="F67" s="2" t="str">
        <f t="shared" si="6"/>
        <v/>
      </c>
      <c r="G67" s="2" t="str">
        <f t="shared" si="6"/>
        <v/>
      </c>
      <c r="H67" s="2" t="str">
        <f t="shared" si="6"/>
        <v/>
      </c>
      <c r="I67" s="2" t="str">
        <f t="shared" si="6"/>
        <v/>
      </c>
      <c r="J67" s="2" t="str">
        <f t="shared" si="6"/>
        <v/>
      </c>
      <c r="K67" s="2" t="str">
        <f t="shared" si="6"/>
        <v/>
      </c>
      <c r="L67" s="2" t="str">
        <f t="shared" si="6"/>
        <v/>
      </c>
      <c r="M67" s="2" t="str">
        <f t="shared" si="6"/>
        <v/>
      </c>
      <c r="N67" s="2" t="str">
        <f t="shared" si="6"/>
        <v/>
      </c>
      <c r="O67" s="2" t="str">
        <f t="shared" si="6"/>
        <v/>
      </c>
      <c r="P67" s="2" t="str">
        <f t="shared" si="6"/>
        <v/>
      </c>
      <c r="Q67" s="2" t="str">
        <f t="shared" si="6"/>
        <v/>
      </c>
      <c r="R67" s="3" t="str">
        <f t="array" ref="R6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67))-ROW(NالعقودM)+1,""))</f>
        <v/>
      </c>
    </row>
    <row r="68" spans="2:18" x14ac:dyDescent="0.25">
      <c r="B68" s="2" t="str">
        <f t="shared" si="6"/>
        <v/>
      </c>
      <c r="C68" s="2" t="str">
        <f t="shared" si="6"/>
        <v/>
      </c>
      <c r="D68" s="37" t="str">
        <f t="shared" si="6"/>
        <v/>
      </c>
      <c r="E68" s="2" t="str">
        <f t="shared" si="6"/>
        <v/>
      </c>
      <c r="F68" s="2" t="str">
        <f t="shared" si="6"/>
        <v/>
      </c>
      <c r="G68" s="2" t="str">
        <f t="shared" si="6"/>
        <v/>
      </c>
      <c r="H68" s="2" t="str">
        <f t="shared" si="6"/>
        <v/>
      </c>
      <c r="I68" s="2" t="str">
        <f t="shared" si="6"/>
        <v/>
      </c>
      <c r="J68" s="2" t="str">
        <f t="shared" si="6"/>
        <v/>
      </c>
      <c r="K68" s="2" t="str">
        <f t="shared" si="6"/>
        <v/>
      </c>
      <c r="L68" s="2" t="str">
        <f t="shared" si="6"/>
        <v/>
      </c>
      <c r="M68" s="2" t="str">
        <f t="shared" si="6"/>
        <v/>
      </c>
      <c r="N68" s="2" t="str">
        <f t="shared" si="6"/>
        <v/>
      </c>
      <c r="O68" s="2" t="str">
        <f t="shared" si="6"/>
        <v/>
      </c>
      <c r="P68" s="2" t="str">
        <f t="shared" si="6"/>
        <v/>
      </c>
      <c r="Q68" s="2" t="str">
        <f t="shared" si="6"/>
        <v/>
      </c>
      <c r="R68" s="3" t="str">
        <f t="array" ref="R6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68))-ROW(NالعقودM)+1,""))</f>
        <v/>
      </c>
    </row>
    <row r="69" spans="2:18" x14ac:dyDescent="0.25">
      <c r="B69" s="2" t="str">
        <f t="shared" si="6"/>
        <v/>
      </c>
      <c r="C69" s="2" t="str">
        <f t="shared" si="6"/>
        <v/>
      </c>
      <c r="D69" s="37" t="str">
        <f t="shared" si="6"/>
        <v/>
      </c>
      <c r="E69" s="2" t="str">
        <f t="shared" si="6"/>
        <v/>
      </c>
      <c r="F69" s="2" t="str">
        <f t="shared" si="6"/>
        <v/>
      </c>
      <c r="G69" s="2" t="str">
        <f t="shared" si="6"/>
        <v/>
      </c>
      <c r="H69" s="2" t="str">
        <f t="shared" si="6"/>
        <v/>
      </c>
      <c r="I69" s="2" t="str">
        <f t="shared" si="6"/>
        <v/>
      </c>
      <c r="J69" s="2" t="str">
        <f t="shared" si="6"/>
        <v/>
      </c>
      <c r="K69" s="2" t="str">
        <f t="shared" si="6"/>
        <v/>
      </c>
      <c r="L69" s="2" t="str">
        <f t="shared" si="6"/>
        <v/>
      </c>
      <c r="M69" s="2" t="str">
        <f t="shared" si="6"/>
        <v/>
      </c>
      <c r="N69" s="2" t="str">
        <f t="shared" si="6"/>
        <v/>
      </c>
      <c r="O69" s="2" t="str">
        <f t="shared" si="6"/>
        <v/>
      </c>
      <c r="P69" s="2" t="str">
        <f t="shared" si="6"/>
        <v/>
      </c>
      <c r="Q69" s="2" t="str">
        <f t="shared" si="6"/>
        <v/>
      </c>
      <c r="R69" s="3" t="str">
        <f t="array" ref="R6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69))-ROW(NالعقودM)+1,""))</f>
        <v/>
      </c>
    </row>
    <row r="70" spans="2:18" x14ac:dyDescent="0.25">
      <c r="B70" s="2" t="str">
        <f t="shared" si="6"/>
        <v/>
      </c>
      <c r="C70" s="2" t="str">
        <f t="shared" si="6"/>
        <v/>
      </c>
      <c r="D70" s="37" t="str">
        <f t="shared" si="6"/>
        <v/>
      </c>
      <c r="E70" s="2" t="str">
        <f t="shared" si="6"/>
        <v/>
      </c>
      <c r="F70" s="2" t="str">
        <f t="shared" si="6"/>
        <v/>
      </c>
      <c r="G70" s="2" t="str">
        <f t="shared" si="6"/>
        <v/>
      </c>
      <c r="H70" s="2" t="str">
        <f t="shared" si="6"/>
        <v/>
      </c>
      <c r="I70" s="2" t="str">
        <f t="shared" si="6"/>
        <v/>
      </c>
      <c r="J70" s="2" t="str">
        <f t="shared" si="6"/>
        <v/>
      </c>
      <c r="K70" s="2" t="str">
        <f t="shared" si="6"/>
        <v/>
      </c>
      <c r="L70" s="2" t="str">
        <f t="shared" si="6"/>
        <v/>
      </c>
      <c r="M70" s="2" t="str">
        <f t="shared" si="6"/>
        <v/>
      </c>
      <c r="N70" s="2" t="str">
        <f t="shared" si="6"/>
        <v/>
      </c>
      <c r="O70" s="2" t="str">
        <f t="shared" si="6"/>
        <v/>
      </c>
      <c r="P70" s="2" t="str">
        <f t="shared" si="6"/>
        <v/>
      </c>
      <c r="Q70" s="2" t="str">
        <f t="shared" si="6"/>
        <v/>
      </c>
      <c r="R70" s="3" t="str">
        <f t="array" ref="R7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70))-ROW(NالعقودM)+1,""))</f>
        <v/>
      </c>
    </row>
    <row r="71" spans="2:18" x14ac:dyDescent="0.25">
      <c r="B71" s="2" t="str">
        <f t="shared" si="6"/>
        <v/>
      </c>
      <c r="C71" s="2" t="str">
        <f t="shared" si="6"/>
        <v/>
      </c>
      <c r="D71" s="37" t="str">
        <f t="shared" si="6"/>
        <v/>
      </c>
      <c r="E71" s="2" t="str">
        <f t="shared" si="6"/>
        <v/>
      </c>
      <c r="F71" s="2" t="str">
        <f t="shared" si="6"/>
        <v/>
      </c>
      <c r="G71" s="2" t="str">
        <f t="shared" si="6"/>
        <v/>
      </c>
      <c r="H71" s="2" t="str">
        <f t="shared" si="6"/>
        <v/>
      </c>
      <c r="I71" s="2" t="str">
        <f t="shared" si="6"/>
        <v/>
      </c>
      <c r="J71" s="2" t="str">
        <f t="shared" si="6"/>
        <v/>
      </c>
      <c r="K71" s="2" t="str">
        <f t="shared" si="6"/>
        <v/>
      </c>
      <c r="L71" s="2" t="str">
        <f t="shared" si="6"/>
        <v/>
      </c>
      <c r="M71" s="2" t="str">
        <f t="shared" si="6"/>
        <v/>
      </c>
      <c r="N71" s="2" t="str">
        <f t="shared" si="6"/>
        <v/>
      </c>
      <c r="O71" s="2" t="str">
        <f t="shared" si="6"/>
        <v/>
      </c>
      <c r="P71" s="2" t="str">
        <f t="shared" si="6"/>
        <v/>
      </c>
      <c r="Q71" s="2" t="str">
        <f t="shared" si="6"/>
        <v/>
      </c>
      <c r="R71" s="3" t="str">
        <f t="array" ref="R7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71))-ROW(NالعقودM)+1,""))</f>
        <v/>
      </c>
    </row>
    <row r="72" spans="2:18" x14ac:dyDescent="0.25">
      <c r="B72" s="2" t="str">
        <f t="shared" si="6"/>
        <v/>
      </c>
      <c r="C72" s="2" t="str">
        <f t="shared" si="6"/>
        <v/>
      </c>
      <c r="D72" s="37" t="str">
        <f t="shared" si="6"/>
        <v/>
      </c>
      <c r="E72" s="2" t="str">
        <f t="shared" si="6"/>
        <v/>
      </c>
      <c r="F72" s="2" t="str">
        <f t="shared" si="6"/>
        <v/>
      </c>
      <c r="G72" s="2" t="str">
        <f t="shared" si="6"/>
        <v/>
      </c>
      <c r="H72" s="2" t="str">
        <f t="shared" si="6"/>
        <v/>
      </c>
      <c r="I72" s="2" t="str">
        <f t="shared" si="6"/>
        <v/>
      </c>
      <c r="J72" s="2" t="str">
        <f t="shared" si="6"/>
        <v/>
      </c>
      <c r="K72" s="2" t="str">
        <f t="shared" si="6"/>
        <v/>
      </c>
      <c r="L72" s="2" t="str">
        <f t="shared" si="6"/>
        <v/>
      </c>
      <c r="M72" s="2" t="str">
        <f t="shared" si="6"/>
        <v/>
      </c>
      <c r="N72" s="2" t="str">
        <f t="shared" si="6"/>
        <v/>
      </c>
      <c r="O72" s="2" t="str">
        <f t="shared" si="6"/>
        <v/>
      </c>
      <c r="P72" s="2" t="str">
        <f t="shared" si="6"/>
        <v/>
      </c>
      <c r="Q72" s="2" t="str">
        <f t="shared" si="6"/>
        <v/>
      </c>
      <c r="R72" s="3" t="str">
        <f t="array" ref="R7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72))-ROW(NالعقودM)+1,""))</f>
        <v/>
      </c>
    </row>
    <row r="73" spans="2:18" x14ac:dyDescent="0.25">
      <c r="B73" s="2" t="str">
        <f t="shared" si="6"/>
        <v/>
      </c>
      <c r="C73" s="2" t="str">
        <f t="shared" si="6"/>
        <v/>
      </c>
      <c r="D73" s="37" t="str">
        <f t="shared" si="6"/>
        <v/>
      </c>
      <c r="E73" s="2" t="str">
        <f t="shared" si="6"/>
        <v/>
      </c>
      <c r="F73" s="2" t="str">
        <f t="shared" si="6"/>
        <v/>
      </c>
      <c r="G73" s="2" t="str">
        <f t="shared" si="6"/>
        <v/>
      </c>
      <c r="H73" s="2" t="str">
        <f t="shared" si="6"/>
        <v/>
      </c>
      <c r="I73" s="2" t="str">
        <f t="shared" si="6"/>
        <v/>
      </c>
      <c r="J73" s="2" t="str">
        <f t="shared" si="6"/>
        <v/>
      </c>
      <c r="K73" s="2" t="str">
        <f t="shared" si="6"/>
        <v/>
      </c>
      <c r="L73" s="2" t="str">
        <f t="shared" si="6"/>
        <v/>
      </c>
      <c r="M73" s="2" t="str">
        <f t="shared" si="6"/>
        <v/>
      </c>
      <c r="N73" s="2" t="str">
        <f t="shared" si="6"/>
        <v/>
      </c>
      <c r="O73" s="2" t="str">
        <f t="shared" si="6"/>
        <v/>
      </c>
      <c r="P73" s="2" t="str">
        <f t="shared" si="6"/>
        <v/>
      </c>
      <c r="Q73" s="2" t="str">
        <f t="shared" si="6"/>
        <v/>
      </c>
      <c r="R73" s="3" t="str">
        <f t="array" ref="R7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73))-ROW(NالعقودM)+1,""))</f>
        <v/>
      </c>
    </row>
    <row r="74" spans="2:18" x14ac:dyDescent="0.25">
      <c r="B74" s="2" t="str">
        <f t="shared" si="6"/>
        <v/>
      </c>
      <c r="C74" s="2" t="str">
        <f t="shared" si="6"/>
        <v/>
      </c>
      <c r="D74" s="37" t="str">
        <f t="shared" si="6"/>
        <v/>
      </c>
      <c r="E74" s="2" t="str">
        <f t="shared" si="6"/>
        <v/>
      </c>
      <c r="F74" s="2" t="str">
        <f t="shared" si="6"/>
        <v/>
      </c>
      <c r="G74" s="2" t="str">
        <f t="shared" si="6"/>
        <v/>
      </c>
      <c r="H74" s="2" t="str">
        <f t="shared" si="6"/>
        <v/>
      </c>
      <c r="I74" s="2" t="str">
        <f t="shared" si="6"/>
        <v/>
      </c>
      <c r="J74" s="2" t="str">
        <f t="shared" si="6"/>
        <v/>
      </c>
      <c r="K74" s="2" t="str">
        <f t="shared" si="6"/>
        <v/>
      </c>
      <c r="L74" s="2" t="str">
        <f t="shared" si="6"/>
        <v/>
      </c>
      <c r="M74" s="2" t="str">
        <f t="shared" si="6"/>
        <v/>
      </c>
      <c r="N74" s="2" t="str">
        <f t="shared" si="6"/>
        <v/>
      </c>
      <c r="O74" s="2" t="str">
        <f t="shared" si="6"/>
        <v/>
      </c>
      <c r="P74" s="2" t="str">
        <f t="shared" si="6"/>
        <v/>
      </c>
      <c r="Q74" s="2" t="str">
        <f t="shared" si="6"/>
        <v/>
      </c>
      <c r="R74" s="3" t="str">
        <f t="array" ref="R7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74))-ROW(NالعقودM)+1,""))</f>
        <v/>
      </c>
    </row>
    <row r="75" spans="2:18" x14ac:dyDescent="0.25">
      <c r="B75" s="2" t="str">
        <f t="shared" si="6"/>
        <v/>
      </c>
      <c r="C75" s="2" t="str">
        <f t="shared" si="6"/>
        <v/>
      </c>
      <c r="D75" s="37" t="str">
        <f t="shared" si="6"/>
        <v/>
      </c>
      <c r="E75" s="2" t="str">
        <f t="shared" si="6"/>
        <v/>
      </c>
      <c r="F75" s="2" t="str">
        <f t="shared" si="6"/>
        <v/>
      </c>
      <c r="G75" s="2" t="str">
        <f t="shared" si="6"/>
        <v/>
      </c>
      <c r="H75" s="2" t="str">
        <f t="shared" si="6"/>
        <v/>
      </c>
      <c r="I75" s="2" t="str">
        <f t="shared" si="6"/>
        <v/>
      </c>
      <c r="J75" s="2" t="str">
        <f t="shared" si="6"/>
        <v/>
      </c>
      <c r="K75" s="2" t="str">
        <f t="shared" si="6"/>
        <v/>
      </c>
      <c r="L75" s="2" t="str">
        <f t="shared" si="6"/>
        <v/>
      </c>
      <c r="M75" s="2" t="str">
        <f t="shared" si="6"/>
        <v/>
      </c>
      <c r="N75" s="2" t="str">
        <f t="shared" si="6"/>
        <v/>
      </c>
      <c r="O75" s="2" t="str">
        <f t="shared" si="6"/>
        <v/>
      </c>
      <c r="P75" s="2" t="str">
        <f t="shared" si="6"/>
        <v/>
      </c>
      <c r="Q75" s="2" t="str">
        <f t="shared" si="6"/>
        <v/>
      </c>
      <c r="R75" s="3" t="str">
        <f t="array" ref="R7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75))-ROW(NالعقودM)+1,""))</f>
        <v/>
      </c>
    </row>
    <row r="76" spans="2:18" x14ac:dyDescent="0.25">
      <c r="B76" s="2" t="str">
        <f t="shared" ref="B76:Q85" si="7">IF($R76="","",INDEX(NالعقودM,$R76,COLUMN()-1))</f>
        <v/>
      </c>
      <c r="C76" s="2" t="str">
        <f t="shared" si="7"/>
        <v/>
      </c>
      <c r="D76" s="37" t="str">
        <f t="shared" si="7"/>
        <v/>
      </c>
      <c r="E76" s="2" t="str">
        <f t="shared" si="7"/>
        <v/>
      </c>
      <c r="F76" s="2" t="str">
        <f t="shared" si="7"/>
        <v/>
      </c>
      <c r="G76" s="2" t="str">
        <f t="shared" si="7"/>
        <v/>
      </c>
      <c r="H76" s="2" t="str">
        <f t="shared" si="7"/>
        <v/>
      </c>
      <c r="I76" s="2" t="str">
        <f t="shared" si="7"/>
        <v/>
      </c>
      <c r="J76" s="2" t="str">
        <f t="shared" si="7"/>
        <v/>
      </c>
      <c r="K76" s="2" t="str">
        <f t="shared" si="7"/>
        <v/>
      </c>
      <c r="L76" s="2" t="str">
        <f t="shared" si="7"/>
        <v/>
      </c>
      <c r="M76" s="2" t="str">
        <f t="shared" si="7"/>
        <v/>
      </c>
      <c r="N76" s="2" t="str">
        <f t="shared" si="7"/>
        <v/>
      </c>
      <c r="O76" s="2" t="str">
        <f t="shared" si="7"/>
        <v/>
      </c>
      <c r="P76" s="2" t="str">
        <f t="shared" si="7"/>
        <v/>
      </c>
      <c r="Q76" s="2" t="str">
        <f t="shared" si="7"/>
        <v/>
      </c>
      <c r="R76" s="3" t="str">
        <f t="array" ref="R7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76))-ROW(NالعقودM)+1,""))</f>
        <v/>
      </c>
    </row>
    <row r="77" spans="2:18" x14ac:dyDescent="0.25">
      <c r="B77" s="2" t="str">
        <f t="shared" si="7"/>
        <v/>
      </c>
      <c r="C77" s="2" t="str">
        <f t="shared" si="7"/>
        <v/>
      </c>
      <c r="D77" s="37" t="str">
        <f t="shared" si="7"/>
        <v/>
      </c>
      <c r="E77" s="2" t="str">
        <f t="shared" si="7"/>
        <v/>
      </c>
      <c r="F77" s="2" t="str">
        <f t="shared" si="7"/>
        <v/>
      </c>
      <c r="G77" s="2" t="str">
        <f t="shared" si="7"/>
        <v/>
      </c>
      <c r="H77" s="2" t="str">
        <f t="shared" si="7"/>
        <v/>
      </c>
      <c r="I77" s="2" t="str">
        <f t="shared" si="7"/>
        <v/>
      </c>
      <c r="J77" s="2" t="str">
        <f t="shared" si="7"/>
        <v/>
      </c>
      <c r="K77" s="2" t="str">
        <f t="shared" si="7"/>
        <v/>
      </c>
      <c r="L77" s="2" t="str">
        <f t="shared" si="7"/>
        <v/>
      </c>
      <c r="M77" s="2" t="str">
        <f t="shared" si="7"/>
        <v/>
      </c>
      <c r="N77" s="2" t="str">
        <f t="shared" si="7"/>
        <v/>
      </c>
      <c r="O77" s="2" t="str">
        <f t="shared" si="7"/>
        <v/>
      </c>
      <c r="P77" s="2" t="str">
        <f t="shared" si="7"/>
        <v/>
      </c>
      <c r="Q77" s="2" t="str">
        <f t="shared" si="7"/>
        <v/>
      </c>
      <c r="R77" s="3" t="str">
        <f t="array" ref="R7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77))-ROW(NالعقودM)+1,""))</f>
        <v/>
      </c>
    </row>
    <row r="78" spans="2:18" x14ac:dyDescent="0.25">
      <c r="B78" s="2" t="str">
        <f t="shared" si="7"/>
        <v/>
      </c>
      <c r="C78" s="2" t="str">
        <f t="shared" si="7"/>
        <v/>
      </c>
      <c r="D78" s="37" t="str">
        <f t="shared" si="7"/>
        <v/>
      </c>
      <c r="E78" s="2" t="str">
        <f t="shared" si="7"/>
        <v/>
      </c>
      <c r="F78" s="2" t="str">
        <f t="shared" si="7"/>
        <v/>
      </c>
      <c r="G78" s="2" t="str">
        <f t="shared" si="7"/>
        <v/>
      </c>
      <c r="H78" s="2" t="str">
        <f t="shared" si="7"/>
        <v/>
      </c>
      <c r="I78" s="2" t="str">
        <f t="shared" si="7"/>
        <v/>
      </c>
      <c r="J78" s="2" t="str">
        <f t="shared" si="7"/>
        <v/>
      </c>
      <c r="K78" s="2" t="str">
        <f t="shared" si="7"/>
        <v/>
      </c>
      <c r="L78" s="2" t="str">
        <f t="shared" si="7"/>
        <v/>
      </c>
      <c r="M78" s="2" t="str">
        <f t="shared" si="7"/>
        <v/>
      </c>
      <c r="N78" s="2" t="str">
        <f t="shared" si="7"/>
        <v/>
      </c>
      <c r="O78" s="2" t="str">
        <f t="shared" si="7"/>
        <v/>
      </c>
      <c r="P78" s="2" t="str">
        <f t="shared" si="7"/>
        <v/>
      </c>
      <c r="Q78" s="2" t="str">
        <f t="shared" si="7"/>
        <v/>
      </c>
      <c r="R78" s="3" t="str">
        <f t="array" ref="R7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78))-ROW(NالعقودM)+1,""))</f>
        <v/>
      </c>
    </row>
    <row r="79" spans="2:18" x14ac:dyDescent="0.25">
      <c r="B79" s="2" t="str">
        <f t="shared" si="7"/>
        <v/>
      </c>
      <c r="C79" s="2" t="str">
        <f t="shared" si="7"/>
        <v/>
      </c>
      <c r="D79" s="37" t="str">
        <f t="shared" si="7"/>
        <v/>
      </c>
      <c r="E79" s="2" t="str">
        <f t="shared" si="7"/>
        <v/>
      </c>
      <c r="F79" s="2" t="str">
        <f t="shared" si="7"/>
        <v/>
      </c>
      <c r="G79" s="2" t="str">
        <f t="shared" si="7"/>
        <v/>
      </c>
      <c r="H79" s="2" t="str">
        <f t="shared" si="7"/>
        <v/>
      </c>
      <c r="I79" s="2" t="str">
        <f t="shared" si="7"/>
        <v/>
      </c>
      <c r="J79" s="2" t="str">
        <f t="shared" si="7"/>
        <v/>
      </c>
      <c r="K79" s="2" t="str">
        <f t="shared" si="7"/>
        <v/>
      </c>
      <c r="L79" s="2" t="str">
        <f t="shared" si="7"/>
        <v/>
      </c>
      <c r="M79" s="2" t="str">
        <f t="shared" si="7"/>
        <v/>
      </c>
      <c r="N79" s="2" t="str">
        <f t="shared" si="7"/>
        <v/>
      </c>
      <c r="O79" s="2" t="str">
        <f t="shared" si="7"/>
        <v/>
      </c>
      <c r="P79" s="2" t="str">
        <f t="shared" si="7"/>
        <v/>
      </c>
      <c r="Q79" s="2" t="str">
        <f t="shared" si="7"/>
        <v/>
      </c>
      <c r="R79" s="3" t="str">
        <f t="array" ref="R7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79))-ROW(NالعقودM)+1,""))</f>
        <v/>
      </c>
    </row>
    <row r="80" spans="2:18" x14ac:dyDescent="0.25">
      <c r="B80" s="2" t="str">
        <f t="shared" si="7"/>
        <v/>
      </c>
      <c r="C80" s="2" t="str">
        <f t="shared" si="7"/>
        <v/>
      </c>
      <c r="D80" s="37" t="str">
        <f t="shared" si="7"/>
        <v/>
      </c>
      <c r="E80" s="2" t="str">
        <f t="shared" si="7"/>
        <v/>
      </c>
      <c r="F80" s="2" t="str">
        <f t="shared" si="7"/>
        <v/>
      </c>
      <c r="G80" s="2" t="str">
        <f t="shared" si="7"/>
        <v/>
      </c>
      <c r="H80" s="2" t="str">
        <f t="shared" si="7"/>
        <v/>
      </c>
      <c r="I80" s="2" t="str">
        <f t="shared" si="7"/>
        <v/>
      </c>
      <c r="J80" s="2" t="str">
        <f t="shared" si="7"/>
        <v/>
      </c>
      <c r="K80" s="2" t="str">
        <f t="shared" si="7"/>
        <v/>
      </c>
      <c r="L80" s="2" t="str">
        <f t="shared" si="7"/>
        <v/>
      </c>
      <c r="M80" s="2" t="str">
        <f t="shared" si="7"/>
        <v/>
      </c>
      <c r="N80" s="2" t="str">
        <f t="shared" si="7"/>
        <v/>
      </c>
      <c r="O80" s="2" t="str">
        <f t="shared" si="7"/>
        <v/>
      </c>
      <c r="P80" s="2" t="str">
        <f t="shared" si="7"/>
        <v/>
      </c>
      <c r="Q80" s="2" t="str">
        <f t="shared" si="7"/>
        <v/>
      </c>
      <c r="R80" s="3" t="str">
        <f t="array" ref="R8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80))-ROW(NالعقودM)+1,""))</f>
        <v/>
      </c>
    </row>
    <row r="81" spans="2:18" x14ac:dyDescent="0.25">
      <c r="B81" s="2" t="str">
        <f t="shared" si="7"/>
        <v/>
      </c>
      <c r="C81" s="2" t="str">
        <f t="shared" si="7"/>
        <v/>
      </c>
      <c r="D81" s="37" t="str">
        <f t="shared" si="7"/>
        <v/>
      </c>
      <c r="E81" s="2" t="str">
        <f t="shared" si="7"/>
        <v/>
      </c>
      <c r="F81" s="2" t="str">
        <f t="shared" si="7"/>
        <v/>
      </c>
      <c r="G81" s="2" t="str">
        <f t="shared" si="7"/>
        <v/>
      </c>
      <c r="H81" s="2" t="str">
        <f t="shared" si="7"/>
        <v/>
      </c>
      <c r="I81" s="2" t="str">
        <f t="shared" si="7"/>
        <v/>
      </c>
      <c r="J81" s="2" t="str">
        <f t="shared" si="7"/>
        <v/>
      </c>
      <c r="K81" s="2" t="str">
        <f t="shared" si="7"/>
        <v/>
      </c>
      <c r="L81" s="2" t="str">
        <f t="shared" si="7"/>
        <v/>
      </c>
      <c r="M81" s="2" t="str">
        <f t="shared" si="7"/>
        <v/>
      </c>
      <c r="N81" s="2" t="str">
        <f t="shared" si="7"/>
        <v/>
      </c>
      <c r="O81" s="2" t="str">
        <f t="shared" si="7"/>
        <v/>
      </c>
      <c r="P81" s="2" t="str">
        <f t="shared" si="7"/>
        <v/>
      </c>
      <c r="Q81" s="2" t="str">
        <f t="shared" si="7"/>
        <v/>
      </c>
      <c r="R81" s="3" t="str">
        <f t="array" ref="R8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81))-ROW(NالعقودM)+1,""))</f>
        <v/>
      </c>
    </row>
    <row r="82" spans="2:18" x14ac:dyDescent="0.25">
      <c r="B82" s="2" t="str">
        <f t="shared" si="7"/>
        <v/>
      </c>
      <c r="C82" s="2" t="str">
        <f t="shared" si="7"/>
        <v/>
      </c>
      <c r="D82" s="37" t="str">
        <f t="shared" si="7"/>
        <v/>
      </c>
      <c r="E82" s="2" t="str">
        <f t="shared" si="7"/>
        <v/>
      </c>
      <c r="F82" s="2" t="str">
        <f t="shared" si="7"/>
        <v/>
      </c>
      <c r="G82" s="2" t="str">
        <f t="shared" si="7"/>
        <v/>
      </c>
      <c r="H82" s="2" t="str">
        <f t="shared" si="7"/>
        <v/>
      </c>
      <c r="I82" s="2" t="str">
        <f t="shared" si="7"/>
        <v/>
      </c>
      <c r="J82" s="2" t="str">
        <f t="shared" si="7"/>
        <v/>
      </c>
      <c r="K82" s="2" t="str">
        <f t="shared" si="7"/>
        <v/>
      </c>
      <c r="L82" s="2" t="str">
        <f t="shared" si="7"/>
        <v/>
      </c>
      <c r="M82" s="2" t="str">
        <f t="shared" si="7"/>
        <v/>
      </c>
      <c r="N82" s="2" t="str">
        <f t="shared" si="7"/>
        <v/>
      </c>
      <c r="O82" s="2" t="str">
        <f t="shared" si="7"/>
        <v/>
      </c>
      <c r="P82" s="2" t="str">
        <f t="shared" si="7"/>
        <v/>
      </c>
      <c r="Q82" s="2" t="str">
        <f t="shared" si="7"/>
        <v/>
      </c>
      <c r="R82" s="3" t="str">
        <f t="array" ref="R8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82))-ROW(NالعقودM)+1,""))</f>
        <v/>
      </c>
    </row>
    <row r="83" spans="2:18" x14ac:dyDescent="0.25">
      <c r="B83" s="2" t="str">
        <f t="shared" si="7"/>
        <v/>
      </c>
      <c r="C83" s="2" t="str">
        <f t="shared" si="7"/>
        <v/>
      </c>
      <c r="D83" s="37" t="str">
        <f t="shared" si="7"/>
        <v/>
      </c>
      <c r="E83" s="2" t="str">
        <f t="shared" si="7"/>
        <v/>
      </c>
      <c r="F83" s="2" t="str">
        <f t="shared" si="7"/>
        <v/>
      </c>
      <c r="G83" s="2" t="str">
        <f t="shared" si="7"/>
        <v/>
      </c>
      <c r="H83" s="2" t="str">
        <f t="shared" si="7"/>
        <v/>
      </c>
      <c r="I83" s="2" t="str">
        <f t="shared" si="7"/>
        <v/>
      </c>
      <c r="J83" s="2" t="str">
        <f t="shared" si="7"/>
        <v/>
      </c>
      <c r="K83" s="2" t="str">
        <f t="shared" si="7"/>
        <v/>
      </c>
      <c r="L83" s="2" t="str">
        <f t="shared" si="7"/>
        <v/>
      </c>
      <c r="M83" s="2" t="str">
        <f t="shared" si="7"/>
        <v/>
      </c>
      <c r="N83" s="2" t="str">
        <f t="shared" si="7"/>
        <v/>
      </c>
      <c r="O83" s="2" t="str">
        <f t="shared" si="7"/>
        <v/>
      </c>
      <c r="P83" s="2" t="str">
        <f t="shared" si="7"/>
        <v/>
      </c>
      <c r="Q83" s="2" t="str">
        <f t="shared" si="7"/>
        <v/>
      </c>
      <c r="R83" s="3" t="str">
        <f t="array" ref="R8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83))-ROW(NالعقودM)+1,""))</f>
        <v/>
      </c>
    </row>
    <row r="84" spans="2:18" x14ac:dyDescent="0.25">
      <c r="B84" s="2" t="str">
        <f t="shared" si="7"/>
        <v/>
      </c>
      <c r="C84" s="2" t="str">
        <f t="shared" si="7"/>
        <v/>
      </c>
      <c r="D84" s="37" t="str">
        <f t="shared" si="7"/>
        <v/>
      </c>
      <c r="E84" s="2" t="str">
        <f t="shared" si="7"/>
        <v/>
      </c>
      <c r="F84" s="2" t="str">
        <f t="shared" si="7"/>
        <v/>
      </c>
      <c r="G84" s="2" t="str">
        <f t="shared" si="7"/>
        <v/>
      </c>
      <c r="H84" s="2" t="str">
        <f t="shared" si="7"/>
        <v/>
      </c>
      <c r="I84" s="2" t="str">
        <f t="shared" si="7"/>
        <v/>
      </c>
      <c r="J84" s="2" t="str">
        <f t="shared" si="7"/>
        <v/>
      </c>
      <c r="K84" s="2" t="str">
        <f t="shared" si="7"/>
        <v/>
      </c>
      <c r="L84" s="2" t="str">
        <f t="shared" si="7"/>
        <v/>
      </c>
      <c r="M84" s="2" t="str">
        <f t="shared" si="7"/>
        <v/>
      </c>
      <c r="N84" s="2" t="str">
        <f t="shared" si="7"/>
        <v/>
      </c>
      <c r="O84" s="2" t="str">
        <f t="shared" si="7"/>
        <v/>
      </c>
      <c r="P84" s="2" t="str">
        <f t="shared" si="7"/>
        <v/>
      </c>
      <c r="Q84" s="2" t="str">
        <f t="shared" si="7"/>
        <v/>
      </c>
      <c r="R84" s="3" t="str">
        <f t="array" ref="R8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84))-ROW(NالعقودM)+1,""))</f>
        <v/>
      </c>
    </row>
    <row r="85" spans="2:18" x14ac:dyDescent="0.25">
      <c r="B85" s="2" t="str">
        <f t="shared" si="7"/>
        <v/>
      </c>
      <c r="C85" s="2" t="str">
        <f t="shared" si="7"/>
        <v/>
      </c>
      <c r="D85" s="37" t="str">
        <f t="shared" si="7"/>
        <v/>
      </c>
      <c r="E85" s="2" t="str">
        <f t="shared" si="7"/>
        <v/>
      </c>
      <c r="F85" s="2" t="str">
        <f t="shared" si="7"/>
        <v/>
      </c>
      <c r="G85" s="2" t="str">
        <f t="shared" si="7"/>
        <v/>
      </c>
      <c r="H85" s="2" t="str">
        <f t="shared" si="7"/>
        <v/>
      </c>
      <c r="I85" s="2" t="str">
        <f t="shared" si="7"/>
        <v/>
      </c>
      <c r="J85" s="2" t="str">
        <f t="shared" si="7"/>
        <v/>
      </c>
      <c r="K85" s="2" t="str">
        <f t="shared" si="7"/>
        <v/>
      </c>
      <c r="L85" s="2" t="str">
        <f t="shared" si="7"/>
        <v/>
      </c>
      <c r="M85" s="2" t="str">
        <f t="shared" si="7"/>
        <v/>
      </c>
      <c r="N85" s="2" t="str">
        <f t="shared" si="7"/>
        <v/>
      </c>
      <c r="O85" s="2" t="str">
        <f t="shared" si="7"/>
        <v/>
      </c>
      <c r="P85" s="2" t="str">
        <f t="shared" si="7"/>
        <v/>
      </c>
      <c r="Q85" s="2" t="str">
        <f t="shared" si="7"/>
        <v/>
      </c>
      <c r="R85" s="3" t="str">
        <f t="array" ref="R8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85))-ROW(NالعقودM)+1,""))</f>
        <v/>
      </c>
    </row>
    <row r="86" spans="2:18" x14ac:dyDescent="0.25">
      <c r="B86" s="2" t="str">
        <f t="shared" ref="B86:Q100" si="8">IF($R86="","",INDEX(NالعقودM,$R86,COLUMN()-1))</f>
        <v/>
      </c>
      <c r="C86" s="2" t="str">
        <f t="shared" si="8"/>
        <v/>
      </c>
      <c r="D86" s="37" t="str">
        <f t="shared" si="8"/>
        <v/>
      </c>
      <c r="E86" s="2" t="str">
        <f t="shared" si="8"/>
        <v/>
      </c>
      <c r="F86" s="2" t="str">
        <f t="shared" si="8"/>
        <v/>
      </c>
      <c r="G86" s="2" t="str">
        <f t="shared" si="8"/>
        <v/>
      </c>
      <c r="H86" s="2" t="str">
        <f t="shared" si="8"/>
        <v/>
      </c>
      <c r="I86" s="2" t="str">
        <f t="shared" si="8"/>
        <v/>
      </c>
      <c r="J86" s="2" t="str">
        <f t="shared" si="8"/>
        <v/>
      </c>
      <c r="K86" s="2" t="str">
        <f t="shared" si="8"/>
        <v/>
      </c>
      <c r="L86" s="2" t="str">
        <f t="shared" si="8"/>
        <v/>
      </c>
      <c r="M86" s="2" t="str">
        <f t="shared" si="8"/>
        <v/>
      </c>
      <c r="N86" s="2" t="str">
        <f t="shared" si="8"/>
        <v/>
      </c>
      <c r="O86" s="2" t="str">
        <f t="shared" si="8"/>
        <v/>
      </c>
      <c r="P86" s="2" t="str">
        <f t="shared" si="8"/>
        <v/>
      </c>
      <c r="Q86" s="2" t="str">
        <f t="shared" si="8"/>
        <v/>
      </c>
      <c r="R86" s="3" t="str">
        <f t="array" ref="R8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86))-ROW(NالعقودM)+1,""))</f>
        <v/>
      </c>
    </row>
    <row r="87" spans="2:18" x14ac:dyDescent="0.25">
      <c r="B87" s="2" t="str">
        <f t="shared" si="8"/>
        <v/>
      </c>
      <c r="C87" s="2" t="str">
        <f t="shared" si="8"/>
        <v/>
      </c>
      <c r="D87" s="37" t="str">
        <f t="shared" si="8"/>
        <v/>
      </c>
      <c r="E87" s="2" t="str">
        <f t="shared" si="8"/>
        <v/>
      </c>
      <c r="F87" s="2" t="str">
        <f t="shared" si="8"/>
        <v/>
      </c>
      <c r="G87" s="2" t="str">
        <f t="shared" si="8"/>
        <v/>
      </c>
      <c r="H87" s="2" t="str">
        <f t="shared" si="8"/>
        <v/>
      </c>
      <c r="I87" s="2" t="str">
        <f t="shared" si="8"/>
        <v/>
      </c>
      <c r="J87" s="2" t="str">
        <f t="shared" si="8"/>
        <v/>
      </c>
      <c r="K87" s="2" t="str">
        <f t="shared" si="8"/>
        <v/>
      </c>
      <c r="L87" s="2" t="str">
        <f t="shared" si="8"/>
        <v/>
      </c>
      <c r="M87" s="2" t="str">
        <f t="shared" si="8"/>
        <v/>
      </c>
      <c r="N87" s="2" t="str">
        <f t="shared" si="8"/>
        <v/>
      </c>
      <c r="O87" s="2" t="str">
        <f t="shared" si="8"/>
        <v/>
      </c>
      <c r="P87" s="2" t="str">
        <f t="shared" si="8"/>
        <v/>
      </c>
      <c r="Q87" s="2" t="str">
        <f t="shared" si="8"/>
        <v/>
      </c>
      <c r="R87" s="3" t="str">
        <f t="array" ref="R8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87))-ROW(NالعقودM)+1,""))</f>
        <v/>
      </c>
    </row>
    <row r="88" spans="2:18" x14ac:dyDescent="0.25">
      <c r="B88" s="2" t="str">
        <f t="shared" si="8"/>
        <v/>
      </c>
      <c r="C88" s="2" t="str">
        <f t="shared" si="8"/>
        <v/>
      </c>
      <c r="D88" s="37" t="str">
        <f t="shared" si="8"/>
        <v/>
      </c>
      <c r="E88" s="2" t="str">
        <f t="shared" si="8"/>
        <v/>
      </c>
      <c r="F88" s="2" t="str">
        <f t="shared" si="8"/>
        <v/>
      </c>
      <c r="G88" s="2" t="str">
        <f t="shared" si="8"/>
        <v/>
      </c>
      <c r="H88" s="2" t="str">
        <f t="shared" si="8"/>
        <v/>
      </c>
      <c r="I88" s="2" t="str">
        <f t="shared" si="8"/>
        <v/>
      </c>
      <c r="J88" s="2" t="str">
        <f t="shared" si="8"/>
        <v/>
      </c>
      <c r="K88" s="2" t="str">
        <f t="shared" si="8"/>
        <v/>
      </c>
      <c r="L88" s="2" t="str">
        <f t="shared" si="8"/>
        <v/>
      </c>
      <c r="M88" s="2" t="str">
        <f t="shared" si="8"/>
        <v/>
      </c>
      <c r="N88" s="2" t="str">
        <f t="shared" si="8"/>
        <v/>
      </c>
      <c r="O88" s="2" t="str">
        <f t="shared" si="8"/>
        <v/>
      </c>
      <c r="P88" s="2" t="str">
        <f t="shared" si="8"/>
        <v/>
      </c>
      <c r="Q88" s="2" t="str">
        <f t="shared" si="8"/>
        <v/>
      </c>
      <c r="R88" s="3" t="str">
        <f t="array" ref="R8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88))-ROW(NالعقودM)+1,""))</f>
        <v/>
      </c>
    </row>
    <row r="89" spans="2:18" x14ac:dyDescent="0.25">
      <c r="B89" s="2" t="str">
        <f t="shared" si="8"/>
        <v/>
      </c>
      <c r="C89" s="2" t="str">
        <f t="shared" si="8"/>
        <v/>
      </c>
      <c r="D89" s="37" t="str">
        <f t="shared" si="8"/>
        <v/>
      </c>
      <c r="E89" s="2" t="str">
        <f t="shared" si="8"/>
        <v/>
      </c>
      <c r="F89" s="2" t="str">
        <f t="shared" si="8"/>
        <v/>
      </c>
      <c r="G89" s="2" t="str">
        <f t="shared" si="8"/>
        <v/>
      </c>
      <c r="H89" s="2" t="str">
        <f t="shared" si="8"/>
        <v/>
      </c>
      <c r="I89" s="2" t="str">
        <f t="shared" si="8"/>
        <v/>
      </c>
      <c r="J89" s="2" t="str">
        <f t="shared" si="8"/>
        <v/>
      </c>
      <c r="K89" s="2" t="str">
        <f t="shared" si="8"/>
        <v/>
      </c>
      <c r="L89" s="2" t="str">
        <f t="shared" si="8"/>
        <v/>
      </c>
      <c r="M89" s="2" t="str">
        <f t="shared" si="8"/>
        <v/>
      </c>
      <c r="N89" s="2" t="str">
        <f t="shared" si="8"/>
        <v/>
      </c>
      <c r="O89" s="2" t="str">
        <f t="shared" si="8"/>
        <v/>
      </c>
      <c r="P89" s="2" t="str">
        <f t="shared" si="8"/>
        <v/>
      </c>
      <c r="Q89" s="2" t="str">
        <f t="shared" si="8"/>
        <v/>
      </c>
      <c r="R89" s="3" t="str">
        <f t="array" ref="R8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89))-ROW(NالعقودM)+1,""))</f>
        <v/>
      </c>
    </row>
    <row r="90" spans="2:18" x14ac:dyDescent="0.25">
      <c r="B90" s="2" t="str">
        <f t="shared" si="8"/>
        <v/>
      </c>
      <c r="C90" s="2" t="str">
        <f t="shared" si="8"/>
        <v/>
      </c>
      <c r="D90" s="37" t="str">
        <f t="shared" si="8"/>
        <v/>
      </c>
      <c r="E90" s="2" t="str">
        <f t="shared" si="8"/>
        <v/>
      </c>
      <c r="F90" s="2" t="str">
        <f t="shared" si="8"/>
        <v/>
      </c>
      <c r="G90" s="2" t="str">
        <f t="shared" si="8"/>
        <v/>
      </c>
      <c r="H90" s="2" t="str">
        <f t="shared" si="8"/>
        <v/>
      </c>
      <c r="I90" s="2" t="str">
        <f t="shared" si="8"/>
        <v/>
      </c>
      <c r="J90" s="2" t="str">
        <f t="shared" si="8"/>
        <v/>
      </c>
      <c r="K90" s="2" t="str">
        <f t="shared" si="8"/>
        <v/>
      </c>
      <c r="L90" s="2" t="str">
        <f t="shared" si="8"/>
        <v/>
      </c>
      <c r="M90" s="2" t="str">
        <f t="shared" si="8"/>
        <v/>
      </c>
      <c r="N90" s="2" t="str">
        <f t="shared" si="8"/>
        <v/>
      </c>
      <c r="O90" s="2" t="str">
        <f t="shared" si="8"/>
        <v/>
      </c>
      <c r="P90" s="2" t="str">
        <f t="shared" si="8"/>
        <v/>
      </c>
      <c r="Q90" s="2" t="str">
        <f t="shared" si="8"/>
        <v/>
      </c>
      <c r="R90" s="3" t="str">
        <f t="array" ref="R9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90))-ROW(NالعقودM)+1,""))</f>
        <v/>
      </c>
    </row>
    <row r="91" spans="2:18" x14ac:dyDescent="0.25">
      <c r="B91" s="2" t="str">
        <f t="shared" si="8"/>
        <v/>
      </c>
      <c r="C91" s="2" t="str">
        <f t="shared" si="8"/>
        <v/>
      </c>
      <c r="D91" s="37" t="str">
        <f t="shared" si="8"/>
        <v/>
      </c>
      <c r="E91" s="2" t="str">
        <f t="shared" si="8"/>
        <v/>
      </c>
      <c r="F91" s="2" t="str">
        <f t="shared" si="8"/>
        <v/>
      </c>
      <c r="G91" s="2" t="str">
        <f t="shared" si="8"/>
        <v/>
      </c>
      <c r="H91" s="2" t="str">
        <f t="shared" si="8"/>
        <v/>
      </c>
      <c r="I91" s="2" t="str">
        <f t="shared" si="8"/>
        <v/>
      </c>
      <c r="J91" s="2" t="str">
        <f t="shared" si="8"/>
        <v/>
      </c>
      <c r="K91" s="2" t="str">
        <f t="shared" si="8"/>
        <v/>
      </c>
      <c r="L91" s="2" t="str">
        <f t="shared" si="8"/>
        <v/>
      </c>
      <c r="M91" s="2" t="str">
        <f t="shared" si="8"/>
        <v/>
      </c>
      <c r="N91" s="2" t="str">
        <f t="shared" si="8"/>
        <v/>
      </c>
      <c r="O91" s="2" t="str">
        <f t="shared" si="8"/>
        <v/>
      </c>
      <c r="P91" s="2" t="str">
        <f t="shared" si="8"/>
        <v/>
      </c>
      <c r="Q91" s="2" t="str">
        <f t="shared" si="8"/>
        <v/>
      </c>
      <c r="R91" s="3" t="str">
        <f t="array" ref="R91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91))-ROW(NالعقودM)+1,""))</f>
        <v/>
      </c>
    </row>
    <row r="92" spans="2:18" x14ac:dyDescent="0.25">
      <c r="B92" s="2" t="str">
        <f t="shared" si="8"/>
        <v/>
      </c>
      <c r="C92" s="2" t="str">
        <f t="shared" si="8"/>
        <v/>
      </c>
      <c r="D92" s="37" t="str">
        <f t="shared" si="8"/>
        <v/>
      </c>
      <c r="E92" s="2" t="str">
        <f t="shared" si="8"/>
        <v/>
      </c>
      <c r="F92" s="2" t="str">
        <f t="shared" si="8"/>
        <v/>
      </c>
      <c r="G92" s="2" t="str">
        <f t="shared" si="8"/>
        <v/>
      </c>
      <c r="H92" s="2" t="str">
        <f t="shared" si="8"/>
        <v/>
      </c>
      <c r="I92" s="2" t="str">
        <f t="shared" si="8"/>
        <v/>
      </c>
      <c r="J92" s="2" t="str">
        <f t="shared" si="8"/>
        <v/>
      </c>
      <c r="K92" s="2" t="str">
        <f t="shared" si="8"/>
        <v/>
      </c>
      <c r="L92" s="2" t="str">
        <f t="shared" si="8"/>
        <v/>
      </c>
      <c r="M92" s="2" t="str">
        <f t="shared" si="8"/>
        <v/>
      </c>
      <c r="N92" s="2" t="str">
        <f t="shared" si="8"/>
        <v/>
      </c>
      <c r="O92" s="2" t="str">
        <f t="shared" si="8"/>
        <v/>
      </c>
      <c r="P92" s="2" t="str">
        <f t="shared" si="8"/>
        <v/>
      </c>
      <c r="Q92" s="2" t="str">
        <f t="shared" si="8"/>
        <v/>
      </c>
      <c r="R92" s="3" t="str">
        <f t="array" ref="R92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92))-ROW(NالعقودM)+1,""))</f>
        <v/>
      </c>
    </row>
    <row r="93" spans="2:18" x14ac:dyDescent="0.25">
      <c r="B93" s="2" t="str">
        <f t="shared" si="8"/>
        <v/>
      </c>
      <c r="C93" s="2" t="str">
        <f t="shared" si="8"/>
        <v/>
      </c>
      <c r="D93" s="37" t="str">
        <f t="shared" si="8"/>
        <v/>
      </c>
      <c r="E93" s="2" t="str">
        <f t="shared" si="8"/>
        <v/>
      </c>
      <c r="F93" s="2" t="str">
        <f t="shared" si="8"/>
        <v/>
      </c>
      <c r="G93" s="2" t="str">
        <f t="shared" si="8"/>
        <v/>
      </c>
      <c r="H93" s="2" t="str">
        <f t="shared" si="8"/>
        <v/>
      </c>
      <c r="I93" s="2" t="str">
        <f t="shared" si="8"/>
        <v/>
      </c>
      <c r="J93" s="2" t="str">
        <f t="shared" si="8"/>
        <v/>
      </c>
      <c r="K93" s="2" t="str">
        <f t="shared" si="8"/>
        <v/>
      </c>
      <c r="L93" s="2" t="str">
        <f t="shared" si="8"/>
        <v/>
      </c>
      <c r="M93" s="2" t="str">
        <f t="shared" si="8"/>
        <v/>
      </c>
      <c r="N93" s="2" t="str">
        <f t="shared" si="8"/>
        <v/>
      </c>
      <c r="O93" s="2" t="str">
        <f t="shared" si="8"/>
        <v/>
      </c>
      <c r="P93" s="2" t="str">
        <f t="shared" si="8"/>
        <v/>
      </c>
      <c r="Q93" s="2" t="str">
        <f t="shared" si="8"/>
        <v/>
      </c>
      <c r="R93" s="3" t="str">
        <f t="array" ref="R93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93))-ROW(NالعقودM)+1,""))</f>
        <v/>
      </c>
    </row>
    <row r="94" spans="2:18" x14ac:dyDescent="0.25">
      <c r="B94" s="2" t="str">
        <f t="shared" si="8"/>
        <v/>
      </c>
      <c r="C94" s="2" t="str">
        <f t="shared" si="8"/>
        <v/>
      </c>
      <c r="D94" s="37" t="str">
        <f t="shared" si="8"/>
        <v/>
      </c>
      <c r="E94" s="2" t="str">
        <f t="shared" si="8"/>
        <v/>
      </c>
      <c r="F94" s="2" t="str">
        <f t="shared" si="8"/>
        <v/>
      </c>
      <c r="G94" s="2" t="str">
        <f t="shared" si="8"/>
        <v/>
      </c>
      <c r="H94" s="2" t="str">
        <f t="shared" si="8"/>
        <v/>
      </c>
      <c r="I94" s="2" t="str">
        <f t="shared" si="8"/>
        <v/>
      </c>
      <c r="J94" s="2" t="str">
        <f t="shared" si="8"/>
        <v/>
      </c>
      <c r="K94" s="2" t="str">
        <f t="shared" si="8"/>
        <v/>
      </c>
      <c r="L94" s="2" t="str">
        <f t="shared" si="8"/>
        <v/>
      </c>
      <c r="M94" s="2" t="str">
        <f t="shared" si="8"/>
        <v/>
      </c>
      <c r="N94" s="2" t="str">
        <f t="shared" si="8"/>
        <v/>
      </c>
      <c r="O94" s="2" t="str">
        <f t="shared" si="8"/>
        <v/>
      </c>
      <c r="P94" s="2" t="str">
        <f t="shared" si="8"/>
        <v/>
      </c>
      <c r="Q94" s="2" t="str">
        <f t="shared" si="8"/>
        <v/>
      </c>
      <c r="R94" s="3" t="str">
        <f t="array" ref="R94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94))-ROW(NالعقودM)+1,""))</f>
        <v/>
      </c>
    </row>
    <row r="95" spans="2:18" x14ac:dyDescent="0.25">
      <c r="B95" s="2" t="str">
        <f t="shared" si="8"/>
        <v/>
      </c>
      <c r="C95" s="2" t="str">
        <f t="shared" si="8"/>
        <v/>
      </c>
      <c r="D95" s="37" t="str">
        <f t="shared" si="8"/>
        <v/>
      </c>
      <c r="E95" s="2" t="str">
        <f t="shared" si="8"/>
        <v/>
      </c>
      <c r="F95" s="2" t="str">
        <f t="shared" si="8"/>
        <v/>
      </c>
      <c r="G95" s="2" t="str">
        <f t="shared" si="8"/>
        <v/>
      </c>
      <c r="H95" s="2" t="str">
        <f t="shared" si="8"/>
        <v/>
      </c>
      <c r="I95" s="2" t="str">
        <f t="shared" si="8"/>
        <v/>
      </c>
      <c r="J95" s="2" t="str">
        <f t="shared" si="8"/>
        <v/>
      </c>
      <c r="K95" s="2" t="str">
        <f t="shared" si="8"/>
        <v/>
      </c>
      <c r="L95" s="2" t="str">
        <f t="shared" si="8"/>
        <v/>
      </c>
      <c r="M95" s="2" t="str">
        <f t="shared" si="8"/>
        <v/>
      </c>
      <c r="N95" s="2" t="str">
        <f t="shared" si="8"/>
        <v/>
      </c>
      <c r="O95" s="2" t="str">
        <f t="shared" si="8"/>
        <v/>
      </c>
      <c r="P95" s="2" t="str">
        <f t="shared" si="8"/>
        <v/>
      </c>
      <c r="Q95" s="2" t="str">
        <f t="shared" si="8"/>
        <v/>
      </c>
      <c r="R95" s="3" t="str">
        <f t="array" ref="R95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95))-ROW(NالعقودM)+1,""))</f>
        <v/>
      </c>
    </row>
    <row r="96" spans="2:18" x14ac:dyDescent="0.25">
      <c r="B96" s="2" t="str">
        <f t="shared" si="8"/>
        <v/>
      </c>
      <c r="C96" s="2" t="str">
        <f t="shared" si="8"/>
        <v/>
      </c>
      <c r="D96" s="37" t="str">
        <f t="shared" si="8"/>
        <v/>
      </c>
      <c r="E96" s="2" t="str">
        <f t="shared" si="8"/>
        <v/>
      </c>
      <c r="F96" s="2" t="str">
        <f t="shared" si="8"/>
        <v/>
      </c>
      <c r="G96" s="2" t="str">
        <f t="shared" si="8"/>
        <v/>
      </c>
      <c r="H96" s="2" t="str">
        <f t="shared" si="8"/>
        <v/>
      </c>
      <c r="I96" s="2" t="str">
        <f t="shared" si="8"/>
        <v/>
      </c>
      <c r="J96" s="2" t="str">
        <f t="shared" si="8"/>
        <v/>
      </c>
      <c r="K96" s="2" t="str">
        <f t="shared" si="8"/>
        <v/>
      </c>
      <c r="L96" s="2" t="str">
        <f t="shared" si="8"/>
        <v/>
      </c>
      <c r="M96" s="2" t="str">
        <f t="shared" si="8"/>
        <v/>
      </c>
      <c r="N96" s="2" t="str">
        <f t="shared" si="8"/>
        <v/>
      </c>
      <c r="O96" s="2" t="str">
        <f t="shared" si="8"/>
        <v/>
      </c>
      <c r="P96" s="2" t="str">
        <f t="shared" si="8"/>
        <v/>
      </c>
      <c r="Q96" s="2" t="str">
        <f t="shared" si="8"/>
        <v/>
      </c>
      <c r="R96" s="3" t="str">
        <f t="array" ref="R96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96))-ROW(NالعقودM)+1,""))</f>
        <v/>
      </c>
    </row>
    <row r="97" spans="2:18" x14ac:dyDescent="0.25">
      <c r="B97" s="2" t="str">
        <f t="shared" si="8"/>
        <v/>
      </c>
      <c r="C97" s="2" t="str">
        <f t="shared" si="8"/>
        <v/>
      </c>
      <c r="D97" s="37" t="str">
        <f t="shared" si="8"/>
        <v/>
      </c>
      <c r="E97" s="2" t="str">
        <f t="shared" si="8"/>
        <v/>
      </c>
      <c r="F97" s="2" t="str">
        <f t="shared" si="8"/>
        <v/>
      </c>
      <c r="G97" s="2" t="str">
        <f t="shared" si="8"/>
        <v/>
      </c>
      <c r="H97" s="2" t="str">
        <f t="shared" si="8"/>
        <v/>
      </c>
      <c r="I97" s="2" t="str">
        <f t="shared" si="8"/>
        <v/>
      </c>
      <c r="J97" s="2" t="str">
        <f t="shared" si="8"/>
        <v/>
      </c>
      <c r="K97" s="2" t="str">
        <f t="shared" si="8"/>
        <v/>
      </c>
      <c r="L97" s="2" t="str">
        <f t="shared" si="8"/>
        <v/>
      </c>
      <c r="M97" s="2" t="str">
        <f t="shared" si="8"/>
        <v/>
      </c>
      <c r="N97" s="2" t="str">
        <f t="shared" si="8"/>
        <v/>
      </c>
      <c r="O97" s="2" t="str">
        <f t="shared" si="8"/>
        <v/>
      </c>
      <c r="P97" s="2" t="str">
        <f t="shared" si="8"/>
        <v/>
      </c>
      <c r="Q97" s="2" t="str">
        <f t="shared" si="8"/>
        <v/>
      </c>
      <c r="R97" s="3" t="str">
        <f t="array" ref="R97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97))-ROW(NالعقودM)+1,""))</f>
        <v/>
      </c>
    </row>
    <row r="98" spans="2:18" x14ac:dyDescent="0.25">
      <c r="B98" s="2" t="str">
        <f t="shared" si="8"/>
        <v/>
      </c>
      <c r="C98" s="2" t="str">
        <f t="shared" si="8"/>
        <v/>
      </c>
      <c r="D98" s="37" t="str">
        <f t="shared" si="8"/>
        <v/>
      </c>
      <c r="E98" s="2" t="str">
        <f t="shared" si="8"/>
        <v/>
      </c>
      <c r="F98" s="2" t="str">
        <f t="shared" si="8"/>
        <v/>
      </c>
      <c r="G98" s="2" t="str">
        <f t="shared" si="8"/>
        <v/>
      </c>
      <c r="H98" s="2" t="str">
        <f t="shared" si="8"/>
        <v/>
      </c>
      <c r="I98" s="2" t="str">
        <f t="shared" si="8"/>
        <v/>
      </c>
      <c r="J98" s="2" t="str">
        <f t="shared" si="8"/>
        <v/>
      </c>
      <c r="K98" s="2" t="str">
        <f t="shared" si="8"/>
        <v/>
      </c>
      <c r="L98" s="2" t="str">
        <f t="shared" si="8"/>
        <v/>
      </c>
      <c r="M98" s="2" t="str">
        <f t="shared" si="8"/>
        <v/>
      </c>
      <c r="N98" s="2" t="str">
        <f t="shared" si="8"/>
        <v/>
      </c>
      <c r="O98" s="2" t="str">
        <f t="shared" si="8"/>
        <v/>
      </c>
      <c r="P98" s="2" t="str">
        <f t="shared" si="8"/>
        <v/>
      </c>
      <c r="Q98" s="2" t="str">
        <f t="shared" si="8"/>
        <v/>
      </c>
      <c r="R98" s="3" t="str">
        <f t="array" ref="R98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98))-ROW(NالعقودM)+1,""))</f>
        <v/>
      </c>
    </row>
    <row r="99" spans="2:18" x14ac:dyDescent="0.25">
      <c r="B99" s="2" t="str">
        <f t="shared" si="8"/>
        <v/>
      </c>
      <c r="C99" s="2" t="str">
        <f t="shared" si="8"/>
        <v/>
      </c>
      <c r="D99" s="37" t="str">
        <f t="shared" si="8"/>
        <v/>
      </c>
      <c r="E99" s="2" t="str">
        <f t="shared" si="8"/>
        <v/>
      </c>
      <c r="F99" s="2" t="str">
        <f t="shared" si="8"/>
        <v/>
      </c>
      <c r="G99" s="2" t="str">
        <f t="shared" si="8"/>
        <v/>
      </c>
      <c r="H99" s="2" t="str">
        <f t="shared" si="8"/>
        <v/>
      </c>
      <c r="I99" s="2" t="str">
        <f t="shared" si="8"/>
        <v/>
      </c>
      <c r="J99" s="2" t="str">
        <f t="shared" si="8"/>
        <v/>
      </c>
      <c r="K99" s="2" t="str">
        <f t="shared" si="8"/>
        <v/>
      </c>
      <c r="L99" s="2" t="str">
        <f t="shared" si="8"/>
        <v/>
      </c>
      <c r="M99" s="2" t="str">
        <f t="shared" si="8"/>
        <v/>
      </c>
      <c r="N99" s="2" t="str">
        <f t="shared" si="8"/>
        <v/>
      </c>
      <c r="O99" s="2" t="str">
        <f t="shared" si="8"/>
        <v/>
      </c>
      <c r="P99" s="2" t="str">
        <f t="shared" si="8"/>
        <v/>
      </c>
      <c r="Q99" s="2" t="str">
        <f t="shared" si="8"/>
        <v/>
      </c>
      <c r="R99" s="3" t="str">
        <f t="array" ref="R99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99))-ROW(NالعقودM)+1,""))</f>
        <v/>
      </c>
    </row>
    <row r="100" spans="2:18" x14ac:dyDescent="0.25">
      <c r="B100" s="2" t="str">
        <f t="shared" si="8"/>
        <v/>
      </c>
      <c r="C100" s="2" t="str">
        <f t="shared" si="8"/>
        <v/>
      </c>
      <c r="D100" s="37" t="str">
        <f t="shared" si="8"/>
        <v/>
      </c>
      <c r="E100" s="2" t="str">
        <f t="shared" si="8"/>
        <v/>
      </c>
      <c r="F100" s="2" t="str">
        <f t="shared" si="8"/>
        <v/>
      </c>
      <c r="G100" s="2" t="str">
        <f t="shared" si="8"/>
        <v/>
      </c>
      <c r="H100" s="2" t="str">
        <f t="shared" si="8"/>
        <v/>
      </c>
      <c r="I100" s="2" t="str">
        <f t="shared" si="8"/>
        <v/>
      </c>
      <c r="J100" s="2" t="str">
        <f t="shared" si="8"/>
        <v/>
      </c>
      <c r="K100" s="2" t="str">
        <f t="shared" si="8"/>
        <v/>
      </c>
      <c r="L100" s="2" t="str">
        <f t="shared" si="8"/>
        <v/>
      </c>
      <c r="M100" s="2" t="str">
        <f t="shared" si="8"/>
        <v/>
      </c>
      <c r="N100" s="2" t="str">
        <f t="shared" si="8"/>
        <v/>
      </c>
      <c r="O100" s="2" t="str">
        <f t="shared" si="8"/>
        <v/>
      </c>
      <c r="P100" s="2" t="str">
        <f t="shared" si="8"/>
        <v/>
      </c>
      <c r="Q100" s="2" t="str">
        <f t="shared" si="8"/>
        <v/>
      </c>
      <c r="R100" s="3" t="str">
        <f t="array" ref="R100">IF($F$3="","",IFERROR(SMALL(IF((NعقدM=$F$3)--(NاسمM=$F$3)--(NعنوانM=$F$3)--(Nجوال1M=$F$3)--(Nجوال2M=$F$3)--(IFERROR(IF($F$2="شهر",(TEXT(NتاريخM,"mm/yyyy")=TEXT($F$3,"mm/yyyy")),IF($F$2="سنة",(TEXT(NتاريخM,"yyyy")=TEXT($F$3,"yyyy")),(NتاريخM=(TEXT($F$3,"dd/mm/yyyy")*1)))),0)),ROW(NالعقودM)),ROWS($6:100))-ROW(NالعقودM)+1,""))</f>
        <v/>
      </c>
    </row>
  </sheetData>
  <mergeCells count="2">
    <mergeCell ref="G3:O3"/>
    <mergeCell ref="G4:L4"/>
  </mergeCells>
  <conditionalFormatting sqref="A6:Q6 A8:Q8 A10:Q10 A14:Q14 A18:Q18 A22:Q22 A26:Q26 A30:Q30 A34:Q34 A38:Q38 A42:Q42 A46:Q46 A50:Q50 A54:Q54 A12:Q12 A16:Q16 A20:Q20 A24:Q24 A28:Q28 A32:Q32 A36:Q36 A40:Q40 A44:Q44 A48:Q48 A52:Q52">
    <cfRule type="expression" dxfId="11" priority="2">
      <formula>$B6&lt;&gt;""</formula>
    </cfRule>
  </conditionalFormatting>
  <conditionalFormatting sqref="A7:Q7 A9:Q9 A11:Q11 A15:Q15 A19:Q19 A23:Q23 A27:Q27 A31:Q31 A35:Q35 A39:Q39 A43:Q43 A47:Q47 A51:Q51 A55:Q55 A13:Q13 A17:Q17 A21:Q21 A25:Q25 A29:Q29 A33:Q33 A37:Q37 A41:Q41 A45:Q45 A49:Q49 A53:Q53">
    <cfRule type="expression" dxfId="10" priority="1">
      <formula>$B7&lt;&gt;""</formula>
    </cfRule>
  </conditionalFormatting>
  <dataValidations count="1">
    <dataValidation type="list" allowBlank="1" showInputMessage="1" showErrorMessage="1" sqref="F2">
      <formula1>"يوم,شهر,سنة"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0"/>
  <sheetViews>
    <sheetView rightToLeft="1" workbookViewId="0">
      <pane ySplit="5" topLeftCell="A6" activePane="bottomLeft" state="frozen"/>
      <selection pane="bottomLeft" activeCell="D26" sqref="D26"/>
    </sheetView>
  </sheetViews>
  <sheetFormatPr defaultColWidth="9" defaultRowHeight="14.3" x14ac:dyDescent="0.25"/>
  <cols>
    <col min="1" max="1" width="5.26953125" style="6" customWidth="1"/>
    <col min="2" max="2" width="5.26953125" style="2" customWidth="1"/>
    <col min="3" max="3" width="7.453125" style="2" bestFit="1" customWidth="1"/>
    <col min="4" max="4" width="13.36328125" style="37" customWidth="1"/>
    <col min="5" max="5" width="14.08984375" style="2" customWidth="1"/>
    <col min="6" max="6" width="12.7265625" style="2" customWidth="1"/>
    <col min="7" max="7" width="12.36328125" style="2" customWidth="1"/>
    <col min="8" max="8" width="31.26953125" style="2" customWidth="1"/>
    <col min="9" max="9" width="7.6328125" style="2" customWidth="1"/>
    <col min="10" max="10" width="6.90625" style="2" customWidth="1"/>
    <col min="11" max="11" width="6.7265625" style="2" customWidth="1"/>
    <col min="12" max="13" width="6.90625" style="2" customWidth="1"/>
    <col min="14" max="14" width="8" style="2" customWidth="1"/>
    <col min="15" max="15" width="7.26953125" style="2" customWidth="1"/>
    <col min="16" max="16" width="7.6328125" style="2" customWidth="1"/>
    <col min="17" max="17" width="6.90625" style="2" customWidth="1"/>
    <col min="18" max="16384" width="9" style="2"/>
  </cols>
  <sheetData>
    <row r="1" spans="1:17" ht="18.7" x14ac:dyDescent="0.35">
      <c r="A1" s="14"/>
    </row>
    <row r="3" spans="1:17" ht="18.7" x14ac:dyDescent="0.25">
      <c r="E3" s="4" t="s">
        <v>27</v>
      </c>
      <c r="F3" s="5">
        <f ca="1">TODAY()+1</f>
        <v>41798</v>
      </c>
    </row>
    <row r="4" spans="1:17" ht="15.4" x14ac:dyDescent="0.25">
      <c r="N4" s="9">
        <f ca="1">SUM(N6:N55)</f>
        <v>18000</v>
      </c>
      <c r="O4" s="3"/>
      <c r="P4" s="9">
        <f t="shared" ref="P4" ca="1" si="0">SUM(P6:P55)</f>
        <v>8000</v>
      </c>
    </row>
    <row r="5" spans="1:17" s="6" customFormat="1" ht="17.600000000000001" x14ac:dyDescent="0.25">
      <c r="A5" s="7" t="s">
        <v>0</v>
      </c>
      <c r="B5" s="7" t="s">
        <v>0</v>
      </c>
      <c r="C5" s="7" t="s">
        <v>1</v>
      </c>
      <c r="D5" s="38" t="s">
        <v>2</v>
      </c>
      <c r="E5" s="7" t="s">
        <v>3</v>
      </c>
      <c r="F5" s="10" t="s">
        <v>12</v>
      </c>
      <c r="G5" s="10" t="s">
        <v>13</v>
      </c>
      <c r="H5" s="7" t="s">
        <v>4</v>
      </c>
      <c r="I5" s="1" t="s">
        <v>5</v>
      </c>
      <c r="J5" s="7" t="s">
        <v>6</v>
      </c>
      <c r="K5" s="7" t="s">
        <v>11</v>
      </c>
      <c r="L5" s="7" t="s">
        <v>8</v>
      </c>
      <c r="M5" s="7" t="s">
        <v>26</v>
      </c>
      <c r="N5" s="7" t="s">
        <v>28</v>
      </c>
      <c r="O5" s="7" t="s">
        <v>7</v>
      </c>
      <c r="P5" s="7" t="s">
        <v>9</v>
      </c>
      <c r="Q5" s="7" t="s">
        <v>25</v>
      </c>
    </row>
    <row r="6" spans="1:17" x14ac:dyDescent="0.25">
      <c r="A6" s="8">
        <v>1</v>
      </c>
      <c r="B6" s="2">
        <f t="array" aca="1" ref="B6" ca="1">IF($F$3=0,"",IFERROR(INDEX('العقود اليومية'!$A$5:$P$54,SMALL(IF($F$3='العقود اليومية'!$C$5:$C$54,'العقود اليومية'!$A$5:$A$54),ROWS('العقود اليومية'!$A$5:A5)),MATCH(B$5,'العقود اليومية'!$A$4:$P$4,0)),""))</f>
        <v>4</v>
      </c>
      <c r="C6" s="2">
        <f t="array" aca="1" ref="C6" ca="1">IF($F$3=0,"",IFERROR(INDEX('العقود اليومية'!$A$5:$P$54,SMALL(IF($F$3='العقود اليومية'!$C$5:$C$54,'العقود اليومية'!$A$5:$A$54),ROWS('العقود اليومية'!$A$5:B5)),MATCH(C$5,'العقود اليومية'!$A$4:$P$4,0)),""))</f>
        <v>104</v>
      </c>
      <c r="D6" s="37">
        <f t="array" aca="1" ref="D6" ca="1">IF($F$3=0,"",IFERROR(INDEX('العقود اليومية'!$A$5:$P$54,SMALL(IF($F$3='العقود اليومية'!$C$5:$C$54,'العقود اليومية'!$A$5:$A$54),ROWS('العقود اليومية'!$A$5:C5)),MATCH(D$5,'العقود اليومية'!$A$4:$P$4,0)),""))</f>
        <v>41798</v>
      </c>
      <c r="E6" s="2" t="str">
        <f t="array" aca="1" ref="E6" ca="1">IF($F$3=0,"",IFERROR(INDEX('العقود اليومية'!$A$5:$P$54,SMALL(IF($F$3='العقود اليومية'!$C$5:$C$54,'العقود اليومية'!$A$5:$A$54),ROWS('العقود اليومية'!$A$5:D5)),MATCH(E$5,'العقود اليومية'!$A$4:$P$4,0)),""))</f>
        <v>محمود</v>
      </c>
      <c r="F6" s="2" t="str">
        <f t="array" aca="1" ref="F6" ca="1">IF($F$3=0,"",IFERROR(INDEX('العقود اليومية'!$A$5:$P$54,SMALL(IF($F$3='العقود اليومية'!$C$5:$C$54,'العقود اليومية'!$A$5:$A$54),ROWS('العقود اليومية'!$A$5:E5)),MATCH(F$5,'العقود اليومية'!$A$4:$P$4,0)),""))</f>
        <v>0521426532</v>
      </c>
      <c r="G6" s="2">
        <f t="array" aca="1" ref="G6" ca="1">IF($F$3=0,"",IFERROR(INDEX('العقود اليومية'!$A$5:$P$54,SMALL(IF($F$3='العقود اليومية'!$C$5:$C$54,'العقود اليومية'!$A$5:$A$54),ROWS('العقود اليومية'!$A$5:F5)),MATCH(G$5,'العقود اليومية'!$A$4:$P$4,0)),""))</f>
        <v>0</v>
      </c>
      <c r="H6" s="2" t="str">
        <f t="array" aca="1" ref="H6" ca="1">IF($F$3=0,"",IFERROR(INDEX('العقود اليومية'!$A$5:$P$54,SMALL(IF($F$3='العقود اليومية'!$C$5:$C$54,'العقود اليومية'!$A$5:$A$54),ROWS('العقود اليومية'!$A$5:G5)),MATCH(H$5,'العقود اليومية'!$A$4:$P$4,0)),""))</f>
        <v>قصر الثريا</v>
      </c>
      <c r="I6" s="2">
        <f t="array" aca="1" ref="I6" ca="1">IF($F$3=0,"",IFERROR(INDEX('العقود اليومية'!$A$5:$P$54,SMALL(IF($F$3='العقود اليومية'!$C$5:$C$54,'العقود اليومية'!$A$5:$A$54),ROWS('العقود اليومية'!$A$5:H5)),MATCH(I$5,'العقود اليومية'!$A$4:$P$4,0)),""))</f>
        <v>20</v>
      </c>
      <c r="J6" s="2">
        <f t="array" aca="1" ref="J6" ca="1">IF($F$3=0,"",IFERROR(INDEX('العقود اليومية'!$A$5:$P$54,SMALL(IF($F$3='العقود اليومية'!$C$5:$C$54,'العقود اليومية'!$A$5:$A$54),ROWS('العقود اليومية'!$A$5:I5)),MATCH(J$5,'العقود اليومية'!$A$4:$P$4,0)),""))</f>
        <v>18000</v>
      </c>
      <c r="K6" s="2">
        <f t="array" aca="1" ref="K6" ca="1">IF($F$3=0,"",IFERROR(INDEX('العقود اليومية'!$A$5:$P$54,SMALL(IF($F$3='العقود اليومية'!$C$5:$C$54,'العقود اليومية'!$A$5:$A$54),ROWS('العقود اليومية'!$A$5:J5)),MATCH(K$5,'العقود اليومية'!$A$4:$P$4,0)),""))</f>
        <v>5000</v>
      </c>
      <c r="L6" s="2">
        <f t="array" aca="1" ref="L6" ca="1">IF($F$3=0,"",IFERROR(INDEX('العقود اليومية'!$A$5:$P$54,SMALL(IF($F$3='العقود اليومية'!$C$5:$C$54,'العقود اليومية'!$A$5:$A$54),ROWS('العقود اليومية'!$A$5:K5)),MATCH(L$5,'العقود اليومية'!$A$4:$P$4,0)),""))</f>
        <v>0</v>
      </c>
      <c r="M6" s="2">
        <f t="array" aca="1" ref="M6" ca="1">IF($F$3=0,"",IFERROR(INDEX('العقود اليومية'!$A$5:$P$54,SMALL(IF($F$3='العقود اليومية'!$C$5:$C$54,'العقود اليومية'!$A$5:$A$54),ROWS('العقود اليومية'!$A$5:L5)),MATCH(M$5,'العقود اليومية'!$A$4:$P$4,0)),""))</f>
        <v>0</v>
      </c>
      <c r="N6" s="2">
        <f t="array" aca="1" ref="N6" ca="1">IF($F$3=0,"",IFERROR(INDEX('العقود اليومية'!$A$5:$P$54,SMALL(IF($F$3='العقود اليومية'!$C$5:$C$54,'العقود اليومية'!$A$5:$A$54),ROWS('العقود اليومية'!$A$5:M5)),MATCH(N$5,'العقود اليومية'!$A$4:$P$4,0)),""))</f>
        <v>18000</v>
      </c>
      <c r="O6" s="2">
        <f t="array" aca="1" ref="O6" ca="1">IF($F$3=0,"",IFERROR(INDEX('العقود اليومية'!$A$5:$P$54,SMALL(IF($F$3='العقود اليومية'!$C$5:$C$54,'العقود اليومية'!$A$5:$A$54),ROWS('العقود اليومية'!$A$5:N5)),MATCH(O$5,'العقود اليومية'!$A$4:$P$4,0)),""))</f>
        <v>5000</v>
      </c>
      <c r="P6" s="2">
        <f t="array" aca="1" ref="P6" ca="1">IF($F$3=0,"",IFERROR(INDEX('العقود اليومية'!$A$5:$P$54,SMALL(IF($F$3='العقود اليومية'!$C$5:$C$54,'العقود اليومية'!$A$5:$A$54),ROWS('العقود اليومية'!$A$5:O5)),MATCH(P$5,'العقود اليومية'!$A$4:$P$4,0)),""))</f>
        <v>8000</v>
      </c>
      <c r="Q6" s="2">
        <f t="array" aca="1" ref="Q6" ca="1">IF($F$3=0,"",IFERROR(INDEX('العقود اليومية'!$A$5:$P$54,SMALL(IF($F$3='العقود اليومية'!$C$5:$C$54,'العقود اليومية'!$A$5:$A$54),ROWS('العقود اليومية'!$A$5:P5)),MATCH(Q$5,'العقود اليومية'!$A$4:$P$4,0)),""))</f>
        <v>0</v>
      </c>
    </row>
    <row r="7" spans="1:17" x14ac:dyDescent="0.25">
      <c r="A7" s="8">
        <v>2</v>
      </c>
      <c r="B7" s="2" t="str">
        <f t="array" aca="1" ref="B7" ca="1">IF($F$3=0,"",IFERROR(INDEX('العقود اليومية'!$A$5:$P$54,SMALL(IF($F$3='العقود اليومية'!$C$5:$C$54,'العقود اليومية'!$A$5:$A$54),ROWS('العقود اليومية'!$A$5:A6)),MATCH(B$5,'العقود اليومية'!$A$4:$P$4,0)),""))</f>
        <v/>
      </c>
      <c r="C7" s="2" t="str">
        <f t="array" aca="1" ref="C7" ca="1">IF($F$3=0,"",IFERROR(INDEX('العقود اليومية'!$A$5:$P$54,SMALL(IF($F$3='العقود اليومية'!$C$5:$C$54,'العقود اليومية'!$A$5:$A$54),ROWS('العقود اليومية'!$A$5:B6)),MATCH(C$5,'العقود اليومية'!$A$4:$P$4,0)),""))</f>
        <v/>
      </c>
      <c r="D7" s="37" t="str">
        <f t="array" aca="1" ref="D7" ca="1">IF($F$3=0,"",IFERROR(INDEX('العقود اليومية'!$A$5:$P$54,SMALL(IF($F$3='العقود اليومية'!$C$5:$C$54,'العقود اليومية'!$A$5:$A$54),ROWS('العقود اليومية'!$A$5:C6)),MATCH(D$5,'العقود اليومية'!$A$4:$P$4,0)),""))</f>
        <v/>
      </c>
      <c r="E7" s="2" t="str">
        <f t="array" aca="1" ref="E7" ca="1">IF($F$3=0,"",IFERROR(INDEX('العقود اليومية'!$A$5:$P$54,SMALL(IF($F$3='العقود اليومية'!$C$5:$C$54,'العقود اليومية'!$A$5:$A$54),ROWS('العقود اليومية'!$A$5:D6)),MATCH(E$5,'العقود اليومية'!$A$4:$P$4,0)),""))</f>
        <v/>
      </c>
      <c r="F7" s="2" t="str">
        <f t="array" aca="1" ref="F7" ca="1">IF($F$3=0,"",IFERROR(INDEX('العقود اليومية'!$A$5:$P$54,SMALL(IF($F$3='العقود اليومية'!$C$5:$C$54,'العقود اليومية'!$A$5:$A$54),ROWS('العقود اليومية'!$A$5:E6)),MATCH(F$5,'العقود اليومية'!$A$4:$P$4,0)),""))</f>
        <v/>
      </c>
      <c r="G7" s="2" t="str">
        <f t="array" aca="1" ref="G7" ca="1">IF($F$3=0,"",IFERROR(INDEX('العقود اليومية'!$A$5:$P$54,SMALL(IF($F$3='العقود اليومية'!$C$5:$C$54,'العقود اليومية'!$A$5:$A$54),ROWS('العقود اليومية'!$A$5:F6)),MATCH(G$5,'العقود اليومية'!$A$4:$P$4,0)),""))</f>
        <v/>
      </c>
      <c r="H7" s="2" t="str">
        <f t="array" aca="1" ref="H7" ca="1">IF($F$3=0,"",IFERROR(INDEX('العقود اليومية'!$A$5:$P$54,SMALL(IF($F$3='العقود اليومية'!$C$5:$C$54,'العقود اليومية'!$A$5:$A$54),ROWS('العقود اليومية'!$A$5:G6)),MATCH(H$5,'العقود اليومية'!$A$4:$P$4,0)),""))</f>
        <v/>
      </c>
      <c r="I7" s="2" t="str">
        <f t="array" aca="1" ref="I7" ca="1">IF($F$3=0,"",IFERROR(INDEX('العقود اليومية'!$A$5:$P$54,SMALL(IF($F$3='العقود اليومية'!$C$5:$C$54,'العقود اليومية'!$A$5:$A$54),ROWS('العقود اليومية'!$A$5:H6)),MATCH(I$5,'العقود اليومية'!$A$4:$P$4,0)),""))</f>
        <v/>
      </c>
      <c r="J7" s="2" t="str">
        <f t="array" aca="1" ref="J7" ca="1">IF($F$3=0,"",IFERROR(INDEX('العقود اليومية'!$A$5:$P$54,SMALL(IF($F$3='العقود اليومية'!$C$5:$C$54,'العقود اليومية'!$A$5:$A$54),ROWS('العقود اليومية'!$A$5:I6)),MATCH(J$5,'العقود اليومية'!$A$4:$P$4,0)),""))</f>
        <v/>
      </c>
      <c r="K7" s="2" t="str">
        <f t="array" aca="1" ref="K7" ca="1">IF($F$3=0,"",IFERROR(INDEX('العقود اليومية'!$A$5:$P$54,SMALL(IF($F$3='العقود اليومية'!$C$5:$C$54,'العقود اليومية'!$A$5:$A$54),ROWS('العقود اليومية'!$A$5:J6)),MATCH(K$5,'العقود اليومية'!$A$4:$P$4,0)),""))</f>
        <v/>
      </c>
      <c r="L7" s="2" t="str">
        <f t="array" aca="1" ref="L7" ca="1">IF($F$3=0,"",IFERROR(INDEX('العقود اليومية'!$A$5:$P$54,SMALL(IF($F$3='العقود اليومية'!$C$5:$C$54,'العقود اليومية'!$A$5:$A$54),ROWS('العقود اليومية'!$A$5:K6)),MATCH(L$5,'العقود اليومية'!$A$4:$P$4,0)),""))</f>
        <v/>
      </c>
      <c r="M7" s="2" t="str">
        <f t="array" aca="1" ref="M7" ca="1">IF($F$3=0,"",IFERROR(INDEX('العقود اليومية'!$A$5:$P$54,SMALL(IF($F$3='العقود اليومية'!$C$5:$C$54,'العقود اليومية'!$A$5:$A$54),ROWS('العقود اليومية'!$A$5:L6)),MATCH(M$5,'العقود اليومية'!$A$4:$P$4,0)),""))</f>
        <v/>
      </c>
      <c r="N7" s="2" t="str">
        <f t="array" aca="1" ref="N7" ca="1">IF($F$3=0,"",IFERROR(INDEX('العقود اليومية'!$A$5:$P$54,SMALL(IF($F$3='العقود اليومية'!$C$5:$C$54,'العقود اليومية'!$A$5:$A$54),ROWS('العقود اليومية'!$A$5:M6)),MATCH(N$5,'العقود اليومية'!$A$4:$P$4,0)),""))</f>
        <v/>
      </c>
      <c r="O7" s="2" t="str">
        <f t="array" aca="1" ref="O7" ca="1">IF($F$3=0,"",IFERROR(INDEX('العقود اليومية'!$A$5:$P$54,SMALL(IF($F$3='العقود اليومية'!$C$5:$C$54,'العقود اليومية'!$A$5:$A$54),ROWS('العقود اليومية'!$A$5:N6)),MATCH(O$5,'العقود اليومية'!$A$4:$P$4,0)),""))</f>
        <v/>
      </c>
      <c r="P7" s="2" t="str">
        <f t="array" aca="1" ref="P7" ca="1">IF($F$3=0,"",IFERROR(INDEX('العقود اليومية'!$A$5:$P$54,SMALL(IF($F$3='العقود اليومية'!$C$5:$C$54,'العقود اليومية'!$A$5:$A$54),ROWS('العقود اليومية'!$A$5:O6)),MATCH(P$5,'العقود اليومية'!$A$4:$P$4,0)),""))</f>
        <v/>
      </c>
      <c r="Q7" s="2" t="str">
        <f t="array" aca="1" ref="Q7" ca="1">IF($F$3=0,"",IFERROR(INDEX('العقود اليومية'!$A$5:$P$54,SMALL(IF($F$3='العقود اليومية'!$C$5:$C$54,'العقود اليومية'!$A$5:$A$54),ROWS('العقود اليومية'!$A$5:P6)),MATCH(Q$5,'العقود اليومية'!$A$4:$P$4,0)),""))</f>
        <v/>
      </c>
    </row>
    <row r="8" spans="1:17" x14ac:dyDescent="0.25">
      <c r="A8" s="8">
        <v>3</v>
      </c>
      <c r="B8" s="2" t="str">
        <f t="array" aca="1" ref="B8" ca="1">IF($F$3=0,"",IFERROR(INDEX('العقود اليومية'!$A$5:$P$54,SMALL(IF($F$3='العقود اليومية'!$C$5:$C$54,'العقود اليومية'!$A$5:$A$54),ROWS('العقود اليومية'!$A$5:A7)),MATCH(B$5,'العقود اليومية'!$A$4:$P$4,0)),""))</f>
        <v/>
      </c>
      <c r="C8" s="2" t="str">
        <f t="array" aca="1" ref="C8" ca="1">IF($F$3=0,"",IFERROR(INDEX('العقود اليومية'!$A$5:$P$54,SMALL(IF($F$3='العقود اليومية'!$C$5:$C$54,'العقود اليومية'!$A$5:$A$54),ROWS('العقود اليومية'!$A$5:B7)),MATCH(C$5,'العقود اليومية'!$A$4:$P$4,0)),""))</f>
        <v/>
      </c>
      <c r="D8" s="37" t="str">
        <f t="array" aca="1" ref="D8" ca="1">IF($F$3=0,"",IFERROR(INDEX('العقود اليومية'!$A$5:$P$54,SMALL(IF($F$3='العقود اليومية'!$C$5:$C$54,'العقود اليومية'!$A$5:$A$54),ROWS('العقود اليومية'!$A$5:C7)),MATCH(D$5,'العقود اليومية'!$A$4:$P$4,0)),""))</f>
        <v/>
      </c>
      <c r="E8" s="2" t="str">
        <f t="array" aca="1" ref="E8" ca="1">IF($F$3=0,"",IFERROR(INDEX('العقود اليومية'!$A$5:$P$54,SMALL(IF($F$3='العقود اليومية'!$C$5:$C$54,'العقود اليومية'!$A$5:$A$54),ROWS('العقود اليومية'!$A$5:D7)),MATCH(E$5,'العقود اليومية'!$A$4:$P$4,0)),""))</f>
        <v/>
      </c>
      <c r="F8" s="2" t="str">
        <f t="array" aca="1" ref="F8" ca="1">IF($F$3=0,"",IFERROR(INDEX('العقود اليومية'!$A$5:$P$54,SMALL(IF($F$3='العقود اليومية'!$C$5:$C$54,'العقود اليومية'!$A$5:$A$54),ROWS('العقود اليومية'!$A$5:E7)),MATCH(F$5,'العقود اليومية'!$A$4:$P$4,0)),""))</f>
        <v/>
      </c>
      <c r="G8" s="2" t="str">
        <f t="array" aca="1" ref="G8" ca="1">IF($F$3=0,"",IFERROR(INDEX('العقود اليومية'!$A$5:$P$54,SMALL(IF($F$3='العقود اليومية'!$C$5:$C$54,'العقود اليومية'!$A$5:$A$54),ROWS('العقود اليومية'!$A$5:F7)),MATCH(G$5,'العقود اليومية'!$A$4:$P$4,0)),""))</f>
        <v/>
      </c>
      <c r="H8" s="2" t="str">
        <f t="array" aca="1" ref="H8" ca="1">IF($F$3=0,"",IFERROR(INDEX('العقود اليومية'!$A$5:$P$54,SMALL(IF($F$3='العقود اليومية'!$C$5:$C$54,'العقود اليومية'!$A$5:$A$54),ROWS('العقود اليومية'!$A$5:G7)),MATCH(H$5,'العقود اليومية'!$A$4:$P$4,0)),""))</f>
        <v/>
      </c>
      <c r="I8" s="2" t="str">
        <f t="array" aca="1" ref="I8" ca="1">IF($F$3=0,"",IFERROR(INDEX('العقود اليومية'!$A$5:$P$54,SMALL(IF($F$3='العقود اليومية'!$C$5:$C$54,'العقود اليومية'!$A$5:$A$54),ROWS('العقود اليومية'!$A$5:H7)),MATCH(I$5,'العقود اليومية'!$A$4:$P$4,0)),""))</f>
        <v/>
      </c>
      <c r="J8" s="2" t="str">
        <f t="array" aca="1" ref="J8" ca="1">IF($F$3=0,"",IFERROR(INDEX('العقود اليومية'!$A$5:$P$54,SMALL(IF($F$3='العقود اليومية'!$C$5:$C$54,'العقود اليومية'!$A$5:$A$54),ROWS('العقود اليومية'!$A$5:I7)),MATCH(J$5,'العقود اليومية'!$A$4:$P$4,0)),""))</f>
        <v/>
      </c>
      <c r="K8" s="2" t="str">
        <f t="array" aca="1" ref="K8" ca="1">IF($F$3=0,"",IFERROR(INDEX('العقود اليومية'!$A$5:$P$54,SMALL(IF($F$3='العقود اليومية'!$C$5:$C$54,'العقود اليومية'!$A$5:$A$54),ROWS('العقود اليومية'!$A$5:J7)),MATCH(K$5,'العقود اليومية'!$A$4:$P$4,0)),""))</f>
        <v/>
      </c>
      <c r="L8" s="2" t="str">
        <f t="array" aca="1" ref="L8" ca="1">IF($F$3=0,"",IFERROR(INDEX('العقود اليومية'!$A$5:$P$54,SMALL(IF($F$3='العقود اليومية'!$C$5:$C$54,'العقود اليومية'!$A$5:$A$54),ROWS('العقود اليومية'!$A$5:K7)),MATCH(L$5,'العقود اليومية'!$A$4:$P$4,0)),""))</f>
        <v/>
      </c>
      <c r="M8" s="2" t="str">
        <f t="array" aca="1" ref="M8" ca="1">IF($F$3=0,"",IFERROR(INDEX('العقود اليومية'!$A$5:$P$54,SMALL(IF($F$3='العقود اليومية'!$C$5:$C$54,'العقود اليومية'!$A$5:$A$54),ROWS('العقود اليومية'!$A$5:L7)),MATCH(M$5,'العقود اليومية'!$A$4:$P$4,0)),""))</f>
        <v/>
      </c>
      <c r="N8" s="2" t="str">
        <f t="array" aca="1" ref="N8" ca="1">IF($F$3=0,"",IFERROR(INDEX('العقود اليومية'!$A$5:$P$54,SMALL(IF($F$3='العقود اليومية'!$C$5:$C$54,'العقود اليومية'!$A$5:$A$54),ROWS('العقود اليومية'!$A$5:M7)),MATCH(N$5,'العقود اليومية'!$A$4:$P$4,0)),""))</f>
        <v/>
      </c>
      <c r="O8" s="2" t="str">
        <f t="array" aca="1" ref="O8" ca="1">IF($F$3=0,"",IFERROR(INDEX('العقود اليومية'!$A$5:$P$54,SMALL(IF($F$3='العقود اليومية'!$C$5:$C$54,'العقود اليومية'!$A$5:$A$54),ROWS('العقود اليومية'!$A$5:N7)),MATCH(O$5,'العقود اليومية'!$A$4:$P$4,0)),""))</f>
        <v/>
      </c>
      <c r="P8" s="2" t="str">
        <f t="array" aca="1" ref="P8" ca="1">IF($F$3=0,"",IFERROR(INDEX('العقود اليومية'!$A$5:$P$54,SMALL(IF($F$3='العقود اليومية'!$C$5:$C$54,'العقود اليومية'!$A$5:$A$54),ROWS('العقود اليومية'!$A$5:O7)),MATCH(P$5,'العقود اليومية'!$A$4:$P$4,0)),""))</f>
        <v/>
      </c>
      <c r="Q8" s="2" t="str">
        <f t="array" aca="1" ref="Q8" ca="1">IF($F$3=0,"",IFERROR(INDEX('العقود اليومية'!$A$5:$P$54,SMALL(IF($F$3='العقود اليومية'!$C$5:$C$54,'العقود اليومية'!$A$5:$A$54),ROWS('العقود اليومية'!$A$5:P7)),MATCH(Q$5,'العقود اليومية'!$A$4:$P$4,0)),""))</f>
        <v/>
      </c>
    </row>
    <row r="9" spans="1:17" x14ac:dyDescent="0.25">
      <c r="A9" s="8">
        <v>4</v>
      </c>
      <c r="B9" s="2" t="str">
        <f t="array" aca="1" ref="B9" ca="1">IF($F$3=0,"",IFERROR(INDEX('العقود اليومية'!$A$5:$P$54,SMALL(IF($F$3='العقود اليومية'!$C$5:$C$54,'العقود اليومية'!$A$5:$A$54),ROWS('العقود اليومية'!$A$5:A8)),MATCH(B$5,'العقود اليومية'!$A$4:$P$4,0)),""))</f>
        <v/>
      </c>
      <c r="C9" s="2" t="str">
        <f t="array" aca="1" ref="C9" ca="1">IF($F$3=0,"",IFERROR(INDEX('العقود اليومية'!$A$5:$P$54,SMALL(IF($F$3='العقود اليومية'!$C$5:$C$54,'العقود اليومية'!$A$5:$A$54),ROWS('العقود اليومية'!$A$5:B8)),MATCH(C$5,'العقود اليومية'!$A$4:$P$4,0)),""))</f>
        <v/>
      </c>
      <c r="D9" s="37" t="str">
        <f t="array" aca="1" ref="D9" ca="1">IF($F$3=0,"",IFERROR(INDEX('العقود اليومية'!$A$5:$P$54,SMALL(IF($F$3='العقود اليومية'!$C$5:$C$54,'العقود اليومية'!$A$5:$A$54),ROWS('العقود اليومية'!$A$5:C8)),MATCH(D$5,'العقود اليومية'!$A$4:$P$4,0)),""))</f>
        <v/>
      </c>
      <c r="E9" s="2" t="str">
        <f t="array" aca="1" ref="E9" ca="1">IF($F$3=0,"",IFERROR(INDEX('العقود اليومية'!$A$5:$P$54,SMALL(IF($F$3='العقود اليومية'!$C$5:$C$54,'العقود اليومية'!$A$5:$A$54),ROWS('العقود اليومية'!$A$5:D8)),MATCH(E$5,'العقود اليومية'!$A$4:$P$4,0)),""))</f>
        <v/>
      </c>
      <c r="F9" s="2" t="str">
        <f t="array" aca="1" ref="F9" ca="1">IF($F$3=0,"",IFERROR(INDEX('العقود اليومية'!$A$5:$P$54,SMALL(IF($F$3='العقود اليومية'!$C$5:$C$54,'العقود اليومية'!$A$5:$A$54),ROWS('العقود اليومية'!$A$5:E8)),MATCH(F$5,'العقود اليومية'!$A$4:$P$4,0)),""))</f>
        <v/>
      </c>
      <c r="G9" s="2" t="str">
        <f t="array" aca="1" ref="G9" ca="1">IF($F$3=0,"",IFERROR(INDEX('العقود اليومية'!$A$5:$P$54,SMALL(IF($F$3='العقود اليومية'!$C$5:$C$54,'العقود اليومية'!$A$5:$A$54),ROWS('العقود اليومية'!$A$5:F8)),MATCH(G$5,'العقود اليومية'!$A$4:$P$4,0)),""))</f>
        <v/>
      </c>
      <c r="H9" s="2" t="str">
        <f t="array" aca="1" ref="H9" ca="1">IF($F$3=0,"",IFERROR(INDEX('العقود اليومية'!$A$5:$P$54,SMALL(IF($F$3='العقود اليومية'!$C$5:$C$54,'العقود اليومية'!$A$5:$A$54),ROWS('العقود اليومية'!$A$5:G8)),MATCH(H$5,'العقود اليومية'!$A$4:$P$4,0)),""))</f>
        <v/>
      </c>
      <c r="I9" s="2" t="str">
        <f t="array" aca="1" ref="I9" ca="1">IF($F$3=0,"",IFERROR(INDEX('العقود اليومية'!$A$5:$P$54,SMALL(IF($F$3='العقود اليومية'!$C$5:$C$54,'العقود اليومية'!$A$5:$A$54),ROWS('العقود اليومية'!$A$5:H8)),MATCH(I$5,'العقود اليومية'!$A$4:$P$4,0)),""))</f>
        <v/>
      </c>
      <c r="J9" s="2" t="str">
        <f t="array" aca="1" ref="J9" ca="1">IF($F$3=0,"",IFERROR(INDEX('العقود اليومية'!$A$5:$P$54,SMALL(IF($F$3='العقود اليومية'!$C$5:$C$54,'العقود اليومية'!$A$5:$A$54),ROWS('العقود اليومية'!$A$5:I8)),MATCH(J$5,'العقود اليومية'!$A$4:$P$4,0)),""))</f>
        <v/>
      </c>
      <c r="K9" s="2" t="str">
        <f t="array" aca="1" ref="K9" ca="1">IF($F$3=0,"",IFERROR(INDEX('العقود اليومية'!$A$5:$P$54,SMALL(IF($F$3='العقود اليومية'!$C$5:$C$54,'العقود اليومية'!$A$5:$A$54),ROWS('العقود اليومية'!$A$5:J8)),MATCH(K$5,'العقود اليومية'!$A$4:$P$4,0)),""))</f>
        <v/>
      </c>
      <c r="L9" s="2" t="str">
        <f t="array" aca="1" ref="L9" ca="1">IF($F$3=0,"",IFERROR(INDEX('العقود اليومية'!$A$5:$P$54,SMALL(IF($F$3='العقود اليومية'!$C$5:$C$54,'العقود اليومية'!$A$5:$A$54),ROWS('العقود اليومية'!$A$5:K8)),MATCH(L$5,'العقود اليومية'!$A$4:$P$4,0)),""))</f>
        <v/>
      </c>
      <c r="M9" s="2" t="str">
        <f t="array" aca="1" ref="M9" ca="1">IF($F$3=0,"",IFERROR(INDEX('العقود اليومية'!$A$5:$P$54,SMALL(IF($F$3='العقود اليومية'!$C$5:$C$54,'العقود اليومية'!$A$5:$A$54),ROWS('العقود اليومية'!$A$5:L8)),MATCH(M$5,'العقود اليومية'!$A$4:$P$4,0)),""))</f>
        <v/>
      </c>
      <c r="N9" s="2" t="str">
        <f t="array" aca="1" ref="N9" ca="1">IF($F$3=0,"",IFERROR(INDEX('العقود اليومية'!$A$5:$P$54,SMALL(IF($F$3='العقود اليومية'!$C$5:$C$54,'العقود اليومية'!$A$5:$A$54),ROWS('العقود اليومية'!$A$5:M8)),MATCH(N$5,'العقود اليومية'!$A$4:$P$4,0)),""))</f>
        <v/>
      </c>
      <c r="O9" s="2" t="str">
        <f t="array" aca="1" ref="O9" ca="1">IF($F$3=0,"",IFERROR(INDEX('العقود اليومية'!$A$5:$P$54,SMALL(IF($F$3='العقود اليومية'!$C$5:$C$54,'العقود اليومية'!$A$5:$A$54),ROWS('العقود اليومية'!$A$5:N8)),MATCH(O$5,'العقود اليومية'!$A$4:$P$4,0)),""))</f>
        <v/>
      </c>
      <c r="P9" s="2" t="str">
        <f t="array" aca="1" ref="P9" ca="1">IF($F$3=0,"",IFERROR(INDEX('العقود اليومية'!$A$5:$P$54,SMALL(IF($F$3='العقود اليومية'!$C$5:$C$54,'العقود اليومية'!$A$5:$A$54),ROWS('العقود اليومية'!$A$5:O8)),MATCH(P$5,'العقود اليومية'!$A$4:$P$4,0)),""))</f>
        <v/>
      </c>
      <c r="Q9" s="2" t="str">
        <f t="array" aca="1" ref="Q9" ca="1">IF($F$3=0,"",IFERROR(INDEX('العقود اليومية'!$A$5:$P$54,SMALL(IF($F$3='العقود اليومية'!$C$5:$C$54,'العقود اليومية'!$A$5:$A$54),ROWS('العقود اليومية'!$A$5:P8)),MATCH(Q$5,'العقود اليومية'!$A$4:$P$4,0)),""))</f>
        <v/>
      </c>
    </row>
    <row r="10" spans="1:17" x14ac:dyDescent="0.25">
      <c r="A10" s="8">
        <v>5</v>
      </c>
      <c r="B10" s="2" t="str">
        <f t="array" aca="1" ref="B10" ca="1">IF($F$3=0,"",IFERROR(INDEX('العقود اليومية'!$A$5:$P$54,SMALL(IF($F$3='العقود اليومية'!$C$5:$C$54,'العقود اليومية'!$A$5:$A$54),ROWS('العقود اليومية'!$A$5:A9)),MATCH(B$5,'العقود اليومية'!$A$4:$P$4,0)),""))</f>
        <v/>
      </c>
      <c r="C10" s="2" t="str">
        <f t="array" aca="1" ref="C10" ca="1">IF($F$3=0,"",IFERROR(INDEX('العقود اليومية'!$A$5:$P$54,SMALL(IF($F$3='العقود اليومية'!$C$5:$C$54,'العقود اليومية'!$A$5:$A$54),ROWS('العقود اليومية'!$A$5:B9)),MATCH(C$5,'العقود اليومية'!$A$4:$P$4,0)),""))</f>
        <v/>
      </c>
      <c r="D10" s="37" t="str">
        <f t="array" aca="1" ref="D10" ca="1">IF($F$3=0,"",IFERROR(INDEX('العقود اليومية'!$A$5:$P$54,SMALL(IF($F$3='العقود اليومية'!$C$5:$C$54,'العقود اليومية'!$A$5:$A$54),ROWS('العقود اليومية'!$A$5:C9)),MATCH(D$5,'العقود اليومية'!$A$4:$P$4,0)),""))</f>
        <v/>
      </c>
      <c r="E10" s="2" t="str">
        <f t="array" aca="1" ref="E10" ca="1">IF($F$3=0,"",IFERROR(INDEX('العقود اليومية'!$A$5:$P$54,SMALL(IF($F$3='العقود اليومية'!$C$5:$C$54,'العقود اليومية'!$A$5:$A$54),ROWS('العقود اليومية'!$A$5:D9)),MATCH(E$5,'العقود اليومية'!$A$4:$P$4,0)),""))</f>
        <v/>
      </c>
      <c r="F10" s="2" t="str">
        <f t="array" aca="1" ref="F10" ca="1">IF($F$3=0,"",IFERROR(INDEX('العقود اليومية'!$A$5:$P$54,SMALL(IF($F$3='العقود اليومية'!$C$5:$C$54,'العقود اليومية'!$A$5:$A$54),ROWS('العقود اليومية'!$A$5:E9)),MATCH(F$5,'العقود اليومية'!$A$4:$P$4,0)),""))</f>
        <v/>
      </c>
      <c r="G10" s="2" t="str">
        <f t="array" aca="1" ref="G10" ca="1">IF($F$3=0,"",IFERROR(INDEX('العقود اليومية'!$A$5:$P$54,SMALL(IF($F$3='العقود اليومية'!$C$5:$C$54,'العقود اليومية'!$A$5:$A$54),ROWS('العقود اليومية'!$A$5:F9)),MATCH(G$5,'العقود اليومية'!$A$4:$P$4,0)),""))</f>
        <v/>
      </c>
      <c r="H10" s="2" t="str">
        <f t="array" aca="1" ref="H10" ca="1">IF($F$3=0,"",IFERROR(INDEX('العقود اليومية'!$A$5:$P$54,SMALL(IF($F$3='العقود اليومية'!$C$5:$C$54,'العقود اليومية'!$A$5:$A$54),ROWS('العقود اليومية'!$A$5:G9)),MATCH(H$5,'العقود اليومية'!$A$4:$P$4,0)),""))</f>
        <v/>
      </c>
      <c r="I10" s="2" t="str">
        <f t="array" aca="1" ref="I10" ca="1">IF($F$3=0,"",IFERROR(INDEX('العقود اليومية'!$A$5:$P$54,SMALL(IF($F$3='العقود اليومية'!$C$5:$C$54,'العقود اليومية'!$A$5:$A$54),ROWS('العقود اليومية'!$A$5:H9)),MATCH(I$5,'العقود اليومية'!$A$4:$P$4,0)),""))</f>
        <v/>
      </c>
      <c r="J10" s="2" t="str">
        <f t="array" aca="1" ref="J10" ca="1">IF($F$3=0,"",IFERROR(INDEX('العقود اليومية'!$A$5:$P$54,SMALL(IF($F$3='العقود اليومية'!$C$5:$C$54,'العقود اليومية'!$A$5:$A$54),ROWS('العقود اليومية'!$A$5:I9)),MATCH(J$5,'العقود اليومية'!$A$4:$P$4,0)),""))</f>
        <v/>
      </c>
      <c r="K10" s="2" t="str">
        <f t="array" aca="1" ref="K10" ca="1">IF($F$3=0,"",IFERROR(INDEX('العقود اليومية'!$A$5:$P$54,SMALL(IF($F$3='العقود اليومية'!$C$5:$C$54,'العقود اليومية'!$A$5:$A$54),ROWS('العقود اليومية'!$A$5:J9)),MATCH(K$5,'العقود اليومية'!$A$4:$P$4,0)),""))</f>
        <v/>
      </c>
      <c r="L10" s="2" t="str">
        <f t="array" aca="1" ref="L10" ca="1">IF($F$3=0,"",IFERROR(INDEX('العقود اليومية'!$A$5:$P$54,SMALL(IF($F$3='العقود اليومية'!$C$5:$C$54,'العقود اليومية'!$A$5:$A$54),ROWS('العقود اليومية'!$A$5:K9)),MATCH(L$5,'العقود اليومية'!$A$4:$P$4,0)),""))</f>
        <v/>
      </c>
      <c r="M10" s="2" t="str">
        <f t="array" aca="1" ref="M10" ca="1">IF($F$3=0,"",IFERROR(INDEX('العقود اليومية'!$A$5:$P$54,SMALL(IF($F$3='العقود اليومية'!$C$5:$C$54,'العقود اليومية'!$A$5:$A$54),ROWS('العقود اليومية'!$A$5:L9)),MATCH(M$5,'العقود اليومية'!$A$4:$P$4,0)),""))</f>
        <v/>
      </c>
      <c r="N10" s="2" t="str">
        <f t="array" aca="1" ref="N10" ca="1">IF($F$3=0,"",IFERROR(INDEX('العقود اليومية'!$A$5:$P$54,SMALL(IF($F$3='العقود اليومية'!$C$5:$C$54,'العقود اليومية'!$A$5:$A$54),ROWS('العقود اليومية'!$A$5:M9)),MATCH(N$5,'العقود اليومية'!$A$4:$P$4,0)),""))</f>
        <v/>
      </c>
      <c r="O10" s="2" t="str">
        <f t="array" aca="1" ref="O10" ca="1">IF($F$3=0,"",IFERROR(INDEX('العقود اليومية'!$A$5:$P$54,SMALL(IF($F$3='العقود اليومية'!$C$5:$C$54,'العقود اليومية'!$A$5:$A$54),ROWS('العقود اليومية'!$A$5:N9)),MATCH(O$5,'العقود اليومية'!$A$4:$P$4,0)),""))</f>
        <v/>
      </c>
      <c r="P10" s="2" t="str">
        <f t="array" aca="1" ref="P10" ca="1">IF($F$3=0,"",IFERROR(INDEX('العقود اليومية'!$A$5:$P$54,SMALL(IF($F$3='العقود اليومية'!$C$5:$C$54,'العقود اليومية'!$A$5:$A$54),ROWS('العقود اليومية'!$A$5:O9)),MATCH(P$5,'العقود اليومية'!$A$4:$P$4,0)),""))</f>
        <v/>
      </c>
      <c r="Q10" s="2" t="str">
        <f t="array" aca="1" ref="Q10" ca="1">IF($F$3=0,"",IFERROR(INDEX('العقود اليومية'!$A$5:$P$54,SMALL(IF($F$3='العقود اليومية'!$C$5:$C$54,'العقود اليومية'!$A$5:$A$54),ROWS('العقود اليومية'!$A$5:P9)),MATCH(Q$5,'العقود اليومية'!$A$4:$P$4,0)),""))</f>
        <v/>
      </c>
    </row>
    <row r="11" spans="1:17" x14ac:dyDescent="0.25">
      <c r="A11" s="8">
        <v>6</v>
      </c>
      <c r="B11" s="2" t="str">
        <f t="array" aca="1" ref="B11" ca="1">IF($F$3=0,"",IFERROR(INDEX('العقود اليومية'!$A$5:$P$54,SMALL(IF($F$3='العقود اليومية'!$C$5:$C$54,'العقود اليومية'!$A$5:$A$54),ROWS('العقود اليومية'!$A$5:A10)),MATCH(B$5,'العقود اليومية'!$A$4:$P$4,0)),""))</f>
        <v/>
      </c>
      <c r="C11" s="2" t="str">
        <f t="array" aca="1" ref="C11" ca="1">IF($F$3=0,"",IFERROR(INDEX('العقود اليومية'!$A$5:$P$54,SMALL(IF($F$3='العقود اليومية'!$C$5:$C$54,'العقود اليومية'!$A$5:$A$54),ROWS('العقود اليومية'!$A$5:B10)),MATCH(C$5,'العقود اليومية'!$A$4:$P$4,0)),""))</f>
        <v/>
      </c>
      <c r="D11" s="37" t="str">
        <f t="array" aca="1" ref="D11" ca="1">IF($F$3=0,"",IFERROR(INDEX('العقود اليومية'!$A$5:$P$54,SMALL(IF($F$3='العقود اليومية'!$C$5:$C$54,'العقود اليومية'!$A$5:$A$54),ROWS('العقود اليومية'!$A$5:C10)),MATCH(D$5,'العقود اليومية'!$A$4:$P$4,0)),""))</f>
        <v/>
      </c>
      <c r="E11" s="2" t="str">
        <f t="array" aca="1" ref="E11" ca="1">IF($F$3=0,"",IFERROR(INDEX('العقود اليومية'!$A$5:$P$54,SMALL(IF($F$3='العقود اليومية'!$C$5:$C$54,'العقود اليومية'!$A$5:$A$54),ROWS('العقود اليومية'!$A$5:D10)),MATCH(E$5,'العقود اليومية'!$A$4:$P$4,0)),""))</f>
        <v/>
      </c>
      <c r="F11" s="2" t="str">
        <f t="array" aca="1" ref="F11" ca="1">IF($F$3=0,"",IFERROR(INDEX('العقود اليومية'!$A$5:$P$54,SMALL(IF($F$3='العقود اليومية'!$C$5:$C$54,'العقود اليومية'!$A$5:$A$54),ROWS('العقود اليومية'!$A$5:E10)),MATCH(F$5,'العقود اليومية'!$A$4:$P$4,0)),""))</f>
        <v/>
      </c>
      <c r="G11" s="2" t="str">
        <f t="array" aca="1" ref="G11" ca="1">IF($F$3=0,"",IFERROR(INDEX('العقود اليومية'!$A$5:$P$54,SMALL(IF($F$3='العقود اليومية'!$C$5:$C$54,'العقود اليومية'!$A$5:$A$54),ROWS('العقود اليومية'!$A$5:F10)),MATCH(G$5,'العقود اليومية'!$A$4:$P$4,0)),""))</f>
        <v/>
      </c>
      <c r="H11" s="2" t="str">
        <f t="array" aca="1" ref="H11" ca="1">IF($F$3=0,"",IFERROR(INDEX('العقود اليومية'!$A$5:$P$54,SMALL(IF($F$3='العقود اليومية'!$C$5:$C$54,'العقود اليومية'!$A$5:$A$54),ROWS('العقود اليومية'!$A$5:G10)),MATCH(H$5,'العقود اليومية'!$A$4:$P$4,0)),""))</f>
        <v/>
      </c>
      <c r="I11" s="2" t="str">
        <f t="array" aca="1" ref="I11" ca="1">IF($F$3=0,"",IFERROR(INDEX('العقود اليومية'!$A$5:$P$54,SMALL(IF($F$3='العقود اليومية'!$C$5:$C$54,'العقود اليومية'!$A$5:$A$54),ROWS('العقود اليومية'!$A$5:H10)),MATCH(I$5,'العقود اليومية'!$A$4:$P$4,0)),""))</f>
        <v/>
      </c>
      <c r="J11" s="2" t="str">
        <f t="array" aca="1" ref="J11" ca="1">IF($F$3=0,"",IFERROR(INDEX('العقود اليومية'!$A$5:$P$54,SMALL(IF($F$3='العقود اليومية'!$C$5:$C$54,'العقود اليومية'!$A$5:$A$54),ROWS('العقود اليومية'!$A$5:I10)),MATCH(J$5,'العقود اليومية'!$A$4:$P$4,0)),""))</f>
        <v/>
      </c>
      <c r="K11" s="2" t="str">
        <f t="array" aca="1" ref="K11" ca="1">IF($F$3=0,"",IFERROR(INDEX('العقود اليومية'!$A$5:$P$54,SMALL(IF($F$3='العقود اليومية'!$C$5:$C$54,'العقود اليومية'!$A$5:$A$54),ROWS('العقود اليومية'!$A$5:J10)),MATCH(K$5,'العقود اليومية'!$A$4:$P$4,0)),""))</f>
        <v/>
      </c>
      <c r="L11" s="2" t="str">
        <f t="array" aca="1" ref="L11" ca="1">IF($F$3=0,"",IFERROR(INDEX('العقود اليومية'!$A$5:$P$54,SMALL(IF($F$3='العقود اليومية'!$C$5:$C$54,'العقود اليومية'!$A$5:$A$54),ROWS('العقود اليومية'!$A$5:K10)),MATCH(L$5,'العقود اليومية'!$A$4:$P$4,0)),""))</f>
        <v/>
      </c>
      <c r="M11" s="2" t="str">
        <f t="array" aca="1" ref="M11" ca="1">IF($F$3=0,"",IFERROR(INDEX('العقود اليومية'!$A$5:$P$54,SMALL(IF($F$3='العقود اليومية'!$C$5:$C$54,'العقود اليومية'!$A$5:$A$54),ROWS('العقود اليومية'!$A$5:L10)),MATCH(M$5,'العقود اليومية'!$A$4:$P$4,0)),""))</f>
        <v/>
      </c>
      <c r="N11" s="2" t="str">
        <f t="array" aca="1" ref="N11" ca="1">IF($F$3=0,"",IFERROR(INDEX('العقود اليومية'!$A$5:$P$54,SMALL(IF($F$3='العقود اليومية'!$C$5:$C$54,'العقود اليومية'!$A$5:$A$54),ROWS('العقود اليومية'!$A$5:M10)),MATCH(N$5,'العقود اليومية'!$A$4:$P$4,0)),""))</f>
        <v/>
      </c>
      <c r="O11" s="2" t="str">
        <f t="array" aca="1" ref="O11" ca="1">IF($F$3=0,"",IFERROR(INDEX('العقود اليومية'!$A$5:$P$54,SMALL(IF($F$3='العقود اليومية'!$C$5:$C$54,'العقود اليومية'!$A$5:$A$54),ROWS('العقود اليومية'!$A$5:N10)),MATCH(O$5,'العقود اليومية'!$A$4:$P$4,0)),""))</f>
        <v/>
      </c>
      <c r="P11" s="2" t="str">
        <f t="array" aca="1" ref="P11" ca="1">IF($F$3=0,"",IFERROR(INDEX('العقود اليومية'!$A$5:$P$54,SMALL(IF($F$3='العقود اليومية'!$C$5:$C$54,'العقود اليومية'!$A$5:$A$54),ROWS('العقود اليومية'!$A$5:O10)),MATCH(P$5,'العقود اليومية'!$A$4:$P$4,0)),""))</f>
        <v/>
      </c>
      <c r="Q11" s="2" t="str">
        <f t="array" aca="1" ref="Q11" ca="1">IF($F$3=0,"",IFERROR(INDEX('العقود اليومية'!$A$5:$P$54,SMALL(IF($F$3='العقود اليومية'!$C$5:$C$54,'العقود اليومية'!$A$5:$A$54),ROWS('العقود اليومية'!$A$5:P10)),MATCH(Q$5,'العقود اليومية'!$A$4:$P$4,0)),""))</f>
        <v/>
      </c>
    </row>
    <row r="12" spans="1:17" x14ac:dyDescent="0.25">
      <c r="A12" s="8">
        <v>7</v>
      </c>
      <c r="B12" s="2" t="str">
        <f t="array" aca="1" ref="B12" ca="1">IF($F$3=0,"",IFERROR(INDEX('العقود اليومية'!$A$5:$P$54,SMALL(IF($F$3='العقود اليومية'!$C$5:$C$54,'العقود اليومية'!$A$5:$A$54),ROWS('العقود اليومية'!$A$5:A11)),MATCH(B$5,'العقود اليومية'!$A$4:$P$4,0)),""))</f>
        <v/>
      </c>
      <c r="C12" s="2" t="str">
        <f t="array" aca="1" ref="C12" ca="1">IF($F$3=0,"",IFERROR(INDEX('العقود اليومية'!$A$5:$P$54,SMALL(IF($F$3='العقود اليومية'!$C$5:$C$54,'العقود اليومية'!$A$5:$A$54),ROWS('العقود اليومية'!$A$5:B11)),MATCH(C$5,'العقود اليومية'!$A$4:$P$4,0)),""))</f>
        <v/>
      </c>
      <c r="D12" s="37" t="str">
        <f t="array" aca="1" ref="D12" ca="1">IF($F$3=0,"",IFERROR(INDEX('العقود اليومية'!$A$5:$P$54,SMALL(IF($F$3='العقود اليومية'!$C$5:$C$54,'العقود اليومية'!$A$5:$A$54),ROWS('العقود اليومية'!$A$5:C11)),MATCH(D$5,'العقود اليومية'!$A$4:$P$4,0)),""))</f>
        <v/>
      </c>
      <c r="E12" s="2" t="str">
        <f t="array" aca="1" ref="E12" ca="1">IF($F$3=0,"",IFERROR(INDEX('العقود اليومية'!$A$5:$P$54,SMALL(IF($F$3='العقود اليومية'!$C$5:$C$54,'العقود اليومية'!$A$5:$A$54),ROWS('العقود اليومية'!$A$5:D11)),MATCH(E$5,'العقود اليومية'!$A$4:$P$4,0)),""))</f>
        <v/>
      </c>
      <c r="F12" s="2" t="str">
        <f t="array" aca="1" ref="F12" ca="1">IF($F$3=0,"",IFERROR(INDEX('العقود اليومية'!$A$5:$P$54,SMALL(IF($F$3='العقود اليومية'!$C$5:$C$54,'العقود اليومية'!$A$5:$A$54),ROWS('العقود اليومية'!$A$5:E11)),MATCH(F$5,'العقود اليومية'!$A$4:$P$4,0)),""))</f>
        <v/>
      </c>
      <c r="G12" s="2" t="str">
        <f t="array" aca="1" ref="G12" ca="1">IF($F$3=0,"",IFERROR(INDEX('العقود اليومية'!$A$5:$P$54,SMALL(IF($F$3='العقود اليومية'!$C$5:$C$54,'العقود اليومية'!$A$5:$A$54),ROWS('العقود اليومية'!$A$5:F11)),MATCH(G$5,'العقود اليومية'!$A$4:$P$4,0)),""))</f>
        <v/>
      </c>
      <c r="H12" s="2" t="str">
        <f t="array" aca="1" ref="H12" ca="1">IF($F$3=0,"",IFERROR(INDEX('العقود اليومية'!$A$5:$P$54,SMALL(IF($F$3='العقود اليومية'!$C$5:$C$54,'العقود اليومية'!$A$5:$A$54),ROWS('العقود اليومية'!$A$5:G11)),MATCH(H$5,'العقود اليومية'!$A$4:$P$4,0)),""))</f>
        <v/>
      </c>
      <c r="I12" s="2" t="str">
        <f t="array" aca="1" ref="I12" ca="1">IF($F$3=0,"",IFERROR(INDEX('العقود اليومية'!$A$5:$P$54,SMALL(IF($F$3='العقود اليومية'!$C$5:$C$54,'العقود اليومية'!$A$5:$A$54),ROWS('العقود اليومية'!$A$5:H11)),MATCH(I$5,'العقود اليومية'!$A$4:$P$4,0)),""))</f>
        <v/>
      </c>
      <c r="J12" s="2" t="str">
        <f t="array" aca="1" ref="J12" ca="1">IF($F$3=0,"",IFERROR(INDEX('العقود اليومية'!$A$5:$P$54,SMALL(IF($F$3='العقود اليومية'!$C$5:$C$54,'العقود اليومية'!$A$5:$A$54),ROWS('العقود اليومية'!$A$5:I11)),MATCH(J$5,'العقود اليومية'!$A$4:$P$4,0)),""))</f>
        <v/>
      </c>
      <c r="K12" s="2" t="str">
        <f t="array" aca="1" ref="K12" ca="1">IF($F$3=0,"",IFERROR(INDEX('العقود اليومية'!$A$5:$P$54,SMALL(IF($F$3='العقود اليومية'!$C$5:$C$54,'العقود اليومية'!$A$5:$A$54),ROWS('العقود اليومية'!$A$5:J11)),MATCH(K$5,'العقود اليومية'!$A$4:$P$4,0)),""))</f>
        <v/>
      </c>
      <c r="L12" s="2" t="str">
        <f t="array" aca="1" ref="L12" ca="1">IF($F$3=0,"",IFERROR(INDEX('العقود اليومية'!$A$5:$P$54,SMALL(IF($F$3='العقود اليومية'!$C$5:$C$54,'العقود اليومية'!$A$5:$A$54),ROWS('العقود اليومية'!$A$5:K11)),MATCH(L$5,'العقود اليومية'!$A$4:$P$4,0)),""))</f>
        <v/>
      </c>
      <c r="M12" s="2" t="str">
        <f t="array" aca="1" ref="M12" ca="1">IF($F$3=0,"",IFERROR(INDEX('العقود اليومية'!$A$5:$P$54,SMALL(IF($F$3='العقود اليومية'!$C$5:$C$54,'العقود اليومية'!$A$5:$A$54),ROWS('العقود اليومية'!$A$5:L11)),MATCH(M$5,'العقود اليومية'!$A$4:$P$4,0)),""))</f>
        <v/>
      </c>
      <c r="N12" s="2" t="str">
        <f t="array" aca="1" ref="N12" ca="1">IF($F$3=0,"",IFERROR(INDEX('العقود اليومية'!$A$5:$P$54,SMALL(IF($F$3='العقود اليومية'!$C$5:$C$54,'العقود اليومية'!$A$5:$A$54),ROWS('العقود اليومية'!$A$5:M11)),MATCH(N$5,'العقود اليومية'!$A$4:$P$4,0)),""))</f>
        <v/>
      </c>
      <c r="O12" s="2" t="str">
        <f t="array" aca="1" ref="O12" ca="1">IF($F$3=0,"",IFERROR(INDEX('العقود اليومية'!$A$5:$P$54,SMALL(IF($F$3='العقود اليومية'!$C$5:$C$54,'العقود اليومية'!$A$5:$A$54),ROWS('العقود اليومية'!$A$5:N11)),MATCH(O$5,'العقود اليومية'!$A$4:$P$4,0)),""))</f>
        <v/>
      </c>
      <c r="P12" s="2" t="str">
        <f t="array" aca="1" ref="P12" ca="1">IF($F$3=0,"",IFERROR(INDEX('العقود اليومية'!$A$5:$P$54,SMALL(IF($F$3='العقود اليومية'!$C$5:$C$54,'العقود اليومية'!$A$5:$A$54),ROWS('العقود اليومية'!$A$5:O11)),MATCH(P$5,'العقود اليومية'!$A$4:$P$4,0)),""))</f>
        <v/>
      </c>
      <c r="Q12" s="2" t="str">
        <f t="array" aca="1" ref="Q12" ca="1">IF($F$3=0,"",IFERROR(INDEX('العقود اليومية'!$A$5:$P$54,SMALL(IF($F$3='العقود اليومية'!$C$5:$C$54,'العقود اليومية'!$A$5:$A$54),ROWS('العقود اليومية'!$A$5:P11)),MATCH(Q$5,'العقود اليومية'!$A$4:$P$4,0)),""))</f>
        <v/>
      </c>
    </row>
    <row r="13" spans="1:17" x14ac:dyDescent="0.25">
      <c r="A13" s="8">
        <v>8</v>
      </c>
      <c r="B13" s="2" t="str">
        <f t="array" aca="1" ref="B13" ca="1">IF($F$3=0,"",IFERROR(INDEX('العقود اليومية'!$A$5:$P$54,SMALL(IF($F$3='العقود اليومية'!$C$5:$C$54,'العقود اليومية'!$A$5:$A$54),ROWS('العقود اليومية'!$A$5:A12)),MATCH(B$5,'العقود اليومية'!$A$4:$P$4,0)),""))</f>
        <v/>
      </c>
      <c r="C13" s="2" t="str">
        <f t="array" aca="1" ref="C13" ca="1">IF($F$3=0,"",IFERROR(INDEX('العقود اليومية'!$A$5:$P$54,SMALL(IF($F$3='العقود اليومية'!$C$5:$C$54,'العقود اليومية'!$A$5:$A$54),ROWS('العقود اليومية'!$A$5:B12)),MATCH(C$5,'العقود اليومية'!$A$4:$P$4,0)),""))</f>
        <v/>
      </c>
      <c r="D13" s="37" t="str">
        <f t="array" aca="1" ref="D13" ca="1">IF($F$3=0,"",IFERROR(INDEX('العقود اليومية'!$A$5:$P$54,SMALL(IF($F$3='العقود اليومية'!$C$5:$C$54,'العقود اليومية'!$A$5:$A$54),ROWS('العقود اليومية'!$A$5:C12)),MATCH(D$5,'العقود اليومية'!$A$4:$P$4,0)),""))</f>
        <v/>
      </c>
      <c r="E13" s="2" t="str">
        <f t="array" aca="1" ref="E13" ca="1">IF($F$3=0,"",IFERROR(INDEX('العقود اليومية'!$A$5:$P$54,SMALL(IF($F$3='العقود اليومية'!$C$5:$C$54,'العقود اليومية'!$A$5:$A$54),ROWS('العقود اليومية'!$A$5:D12)),MATCH(E$5,'العقود اليومية'!$A$4:$P$4,0)),""))</f>
        <v/>
      </c>
      <c r="F13" s="2" t="str">
        <f t="array" aca="1" ref="F13" ca="1">IF($F$3=0,"",IFERROR(INDEX('العقود اليومية'!$A$5:$P$54,SMALL(IF($F$3='العقود اليومية'!$C$5:$C$54,'العقود اليومية'!$A$5:$A$54),ROWS('العقود اليومية'!$A$5:E12)),MATCH(F$5,'العقود اليومية'!$A$4:$P$4,0)),""))</f>
        <v/>
      </c>
      <c r="G13" s="2" t="str">
        <f t="array" aca="1" ref="G13" ca="1">IF($F$3=0,"",IFERROR(INDEX('العقود اليومية'!$A$5:$P$54,SMALL(IF($F$3='العقود اليومية'!$C$5:$C$54,'العقود اليومية'!$A$5:$A$54),ROWS('العقود اليومية'!$A$5:F12)),MATCH(G$5,'العقود اليومية'!$A$4:$P$4,0)),""))</f>
        <v/>
      </c>
      <c r="H13" s="2" t="str">
        <f t="array" aca="1" ref="H13" ca="1">IF($F$3=0,"",IFERROR(INDEX('العقود اليومية'!$A$5:$P$54,SMALL(IF($F$3='العقود اليومية'!$C$5:$C$54,'العقود اليومية'!$A$5:$A$54),ROWS('العقود اليومية'!$A$5:G12)),MATCH(H$5,'العقود اليومية'!$A$4:$P$4,0)),""))</f>
        <v/>
      </c>
      <c r="I13" s="2" t="str">
        <f t="array" aca="1" ref="I13" ca="1">IF($F$3=0,"",IFERROR(INDEX('العقود اليومية'!$A$5:$P$54,SMALL(IF($F$3='العقود اليومية'!$C$5:$C$54,'العقود اليومية'!$A$5:$A$54),ROWS('العقود اليومية'!$A$5:H12)),MATCH(I$5,'العقود اليومية'!$A$4:$P$4,0)),""))</f>
        <v/>
      </c>
      <c r="J13" s="2" t="str">
        <f t="array" aca="1" ref="J13" ca="1">IF($F$3=0,"",IFERROR(INDEX('العقود اليومية'!$A$5:$P$54,SMALL(IF($F$3='العقود اليومية'!$C$5:$C$54,'العقود اليومية'!$A$5:$A$54),ROWS('العقود اليومية'!$A$5:I12)),MATCH(J$5,'العقود اليومية'!$A$4:$P$4,0)),""))</f>
        <v/>
      </c>
      <c r="K13" s="2" t="str">
        <f t="array" aca="1" ref="K13" ca="1">IF($F$3=0,"",IFERROR(INDEX('العقود اليومية'!$A$5:$P$54,SMALL(IF($F$3='العقود اليومية'!$C$5:$C$54,'العقود اليومية'!$A$5:$A$54),ROWS('العقود اليومية'!$A$5:J12)),MATCH(K$5,'العقود اليومية'!$A$4:$P$4,0)),""))</f>
        <v/>
      </c>
      <c r="L13" s="2" t="str">
        <f t="array" aca="1" ref="L13" ca="1">IF($F$3=0,"",IFERROR(INDEX('العقود اليومية'!$A$5:$P$54,SMALL(IF($F$3='العقود اليومية'!$C$5:$C$54,'العقود اليومية'!$A$5:$A$54),ROWS('العقود اليومية'!$A$5:K12)),MATCH(L$5,'العقود اليومية'!$A$4:$P$4,0)),""))</f>
        <v/>
      </c>
      <c r="M13" s="2" t="str">
        <f t="array" aca="1" ref="M13" ca="1">IF($F$3=0,"",IFERROR(INDEX('العقود اليومية'!$A$5:$P$54,SMALL(IF($F$3='العقود اليومية'!$C$5:$C$54,'العقود اليومية'!$A$5:$A$54),ROWS('العقود اليومية'!$A$5:L12)),MATCH(M$5,'العقود اليومية'!$A$4:$P$4,0)),""))</f>
        <v/>
      </c>
      <c r="N13" s="2" t="str">
        <f t="array" aca="1" ref="N13" ca="1">IF($F$3=0,"",IFERROR(INDEX('العقود اليومية'!$A$5:$P$54,SMALL(IF($F$3='العقود اليومية'!$C$5:$C$54,'العقود اليومية'!$A$5:$A$54),ROWS('العقود اليومية'!$A$5:M12)),MATCH(N$5,'العقود اليومية'!$A$4:$P$4,0)),""))</f>
        <v/>
      </c>
      <c r="O13" s="2" t="str">
        <f t="array" aca="1" ref="O13" ca="1">IF($F$3=0,"",IFERROR(INDEX('العقود اليومية'!$A$5:$P$54,SMALL(IF($F$3='العقود اليومية'!$C$5:$C$54,'العقود اليومية'!$A$5:$A$54),ROWS('العقود اليومية'!$A$5:N12)),MATCH(O$5,'العقود اليومية'!$A$4:$P$4,0)),""))</f>
        <v/>
      </c>
      <c r="P13" s="2" t="str">
        <f t="array" aca="1" ref="P13" ca="1">IF($F$3=0,"",IFERROR(INDEX('العقود اليومية'!$A$5:$P$54,SMALL(IF($F$3='العقود اليومية'!$C$5:$C$54,'العقود اليومية'!$A$5:$A$54),ROWS('العقود اليومية'!$A$5:O12)),MATCH(P$5,'العقود اليومية'!$A$4:$P$4,0)),""))</f>
        <v/>
      </c>
      <c r="Q13" s="2" t="str">
        <f t="array" aca="1" ref="Q13" ca="1">IF($F$3=0,"",IFERROR(INDEX('العقود اليومية'!$A$5:$P$54,SMALL(IF($F$3='العقود اليومية'!$C$5:$C$54,'العقود اليومية'!$A$5:$A$54),ROWS('العقود اليومية'!$A$5:P12)),MATCH(Q$5,'العقود اليومية'!$A$4:$P$4,0)),""))</f>
        <v/>
      </c>
    </row>
    <row r="14" spans="1:17" x14ac:dyDescent="0.25">
      <c r="A14" s="8">
        <v>9</v>
      </c>
      <c r="B14" s="2" t="str">
        <f t="array" aca="1" ref="B14" ca="1">IF($F$3=0,"",IFERROR(INDEX('العقود اليومية'!$A$5:$P$54,SMALL(IF($F$3='العقود اليومية'!$C$5:$C$54,'العقود اليومية'!$A$5:$A$54),ROWS('العقود اليومية'!$A$5:A13)),MATCH(B$5,'العقود اليومية'!$A$4:$P$4,0)),""))</f>
        <v/>
      </c>
      <c r="C14" s="2" t="str">
        <f t="array" aca="1" ref="C14" ca="1">IF($F$3=0,"",IFERROR(INDEX('العقود اليومية'!$A$5:$P$54,SMALL(IF($F$3='العقود اليومية'!$C$5:$C$54,'العقود اليومية'!$A$5:$A$54),ROWS('العقود اليومية'!$A$5:B13)),MATCH(C$5,'العقود اليومية'!$A$4:$P$4,0)),""))</f>
        <v/>
      </c>
      <c r="D14" s="37" t="str">
        <f t="array" aca="1" ref="D14" ca="1">IF($F$3=0,"",IFERROR(INDEX('العقود اليومية'!$A$5:$P$54,SMALL(IF($F$3='العقود اليومية'!$C$5:$C$54,'العقود اليومية'!$A$5:$A$54),ROWS('العقود اليومية'!$A$5:C13)),MATCH(D$5,'العقود اليومية'!$A$4:$P$4,0)),""))</f>
        <v/>
      </c>
      <c r="E14" s="2" t="str">
        <f t="array" aca="1" ref="E14" ca="1">IF($F$3=0,"",IFERROR(INDEX('العقود اليومية'!$A$5:$P$54,SMALL(IF($F$3='العقود اليومية'!$C$5:$C$54,'العقود اليومية'!$A$5:$A$54),ROWS('العقود اليومية'!$A$5:D13)),MATCH(E$5,'العقود اليومية'!$A$4:$P$4,0)),""))</f>
        <v/>
      </c>
      <c r="F14" s="2" t="str">
        <f t="array" aca="1" ref="F14" ca="1">IF($F$3=0,"",IFERROR(INDEX('العقود اليومية'!$A$5:$P$54,SMALL(IF($F$3='العقود اليومية'!$C$5:$C$54,'العقود اليومية'!$A$5:$A$54),ROWS('العقود اليومية'!$A$5:E13)),MATCH(F$5,'العقود اليومية'!$A$4:$P$4,0)),""))</f>
        <v/>
      </c>
      <c r="G14" s="2" t="str">
        <f t="array" aca="1" ref="G14" ca="1">IF($F$3=0,"",IFERROR(INDEX('العقود اليومية'!$A$5:$P$54,SMALL(IF($F$3='العقود اليومية'!$C$5:$C$54,'العقود اليومية'!$A$5:$A$54),ROWS('العقود اليومية'!$A$5:F13)),MATCH(G$5,'العقود اليومية'!$A$4:$P$4,0)),""))</f>
        <v/>
      </c>
      <c r="H14" s="2" t="str">
        <f t="array" aca="1" ref="H14" ca="1">IF($F$3=0,"",IFERROR(INDEX('العقود اليومية'!$A$5:$P$54,SMALL(IF($F$3='العقود اليومية'!$C$5:$C$54,'العقود اليومية'!$A$5:$A$54),ROWS('العقود اليومية'!$A$5:G13)),MATCH(H$5,'العقود اليومية'!$A$4:$P$4,0)),""))</f>
        <v/>
      </c>
      <c r="I14" s="2" t="str">
        <f t="array" aca="1" ref="I14" ca="1">IF($F$3=0,"",IFERROR(INDEX('العقود اليومية'!$A$5:$P$54,SMALL(IF($F$3='العقود اليومية'!$C$5:$C$54,'العقود اليومية'!$A$5:$A$54),ROWS('العقود اليومية'!$A$5:H13)),MATCH(I$5,'العقود اليومية'!$A$4:$P$4,0)),""))</f>
        <v/>
      </c>
      <c r="J14" s="2" t="str">
        <f t="array" aca="1" ref="J14" ca="1">IF($F$3=0,"",IFERROR(INDEX('العقود اليومية'!$A$5:$P$54,SMALL(IF($F$3='العقود اليومية'!$C$5:$C$54,'العقود اليومية'!$A$5:$A$54),ROWS('العقود اليومية'!$A$5:I13)),MATCH(J$5,'العقود اليومية'!$A$4:$P$4,0)),""))</f>
        <v/>
      </c>
      <c r="K14" s="2" t="str">
        <f t="array" aca="1" ref="K14" ca="1">IF($F$3=0,"",IFERROR(INDEX('العقود اليومية'!$A$5:$P$54,SMALL(IF($F$3='العقود اليومية'!$C$5:$C$54,'العقود اليومية'!$A$5:$A$54),ROWS('العقود اليومية'!$A$5:J13)),MATCH(K$5,'العقود اليومية'!$A$4:$P$4,0)),""))</f>
        <v/>
      </c>
      <c r="L14" s="2" t="str">
        <f t="array" aca="1" ref="L14" ca="1">IF($F$3=0,"",IFERROR(INDEX('العقود اليومية'!$A$5:$P$54,SMALL(IF($F$3='العقود اليومية'!$C$5:$C$54,'العقود اليومية'!$A$5:$A$54),ROWS('العقود اليومية'!$A$5:K13)),MATCH(L$5,'العقود اليومية'!$A$4:$P$4,0)),""))</f>
        <v/>
      </c>
      <c r="M14" s="2" t="str">
        <f t="array" aca="1" ref="M14" ca="1">IF($F$3=0,"",IFERROR(INDEX('العقود اليومية'!$A$5:$P$54,SMALL(IF($F$3='العقود اليومية'!$C$5:$C$54,'العقود اليومية'!$A$5:$A$54),ROWS('العقود اليومية'!$A$5:L13)),MATCH(M$5,'العقود اليومية'!$A$4:$P$4,0)),""))</f>
        <v/>
      </c>
      <c r="N14" s="2" t="str">
        <f t="array" aca="1" ref="N14" ca="1">IF($F$3=0,"",IFERROR(INDEX('العقود اليومية'!$A$5:$P$54,SMALL(IF($F$3='العقود اليومية'!$C$5:$C$54,'العقود اليومية'!$A$5:$A$54),ROWS('العقود اليومية'!$A$5:M13)),MATCH(N$5,'العقود اليومية'!$A$4:$P$4,0)),""))</f>
        <v/>
      </c>
      <c r="O14" s="2" t="str">
        <f t="array" aca="1" ref="O14" ca="1">IF($F$3=0,"",IFERROR(INDEX('العقود اليومية'!$A$5:$P$54,SMALL(IF($F$3='العقود اليومية'!$C$5:$C$54,'العقود اليومية'!$A$5:$A$54),ROWS('العقود اليومية'!$A$5:N13)),MATCH(O$5,'العقود اليومية'!$A$4:$P$4,0)),""))</f>
        <v/>
      </c>
      <c r="P14" s="2" t="str">
        <f t="array" aca="1" ref="P14" ca="1">IF($F$3=0,"",IFERROR(INDEX('العقود اليومية'!$A$5:$P$54,SMALL(IF($F$3='العقود اليومية'!$C$5:$C$54,'العقود اليومية'!$A$5:$A$54),ROWS('العقود اليومية'!$A$5:O13)),MATCH(P$5,'العقود اليومية'!$A$4:$P$4,0)),""))</f>
        <v/>
      </c>
      <c r="Q14" s="2" t="str">
        <f t="array" aca="1" ref="Q14" ca="1">IF($F$3=0,"",IFERROR(INDEX('العقود اليومية'!$A$5:$P$54,SMALL(IF($F$3='العقود اليومية'!$C$5:$C$54,'العقود اليومية'!$A$5:$A$54),ROWS('العقود اليومية'!$A$5:P13)),MATCH(Q$5,'العقود اليومية'!$A$4:$P$4,0)),""))</f>
        <v/>
      </c>
    </row>
    <row r="15" spans="1:17" x14ac:dyDescent="0.25">
      <c r="A15" s="8">
        <v>10</v>
      </c>
      <c r="B15" s="2" t="str">
        <f t="array" aca="1" ref="B15" ca="1">IF($F$3=0,"",IFERROR(INDEX('العقود اليومية'!$A$5:$P$54,SMALL(IF($F$3='العقود اليومية'!$C$5:$C$54,'العقود اليومية'!$A$5:$A$54),ROWS('العقود اليومية'!$A$5:A14)),MATCH(B$5,'العقود اليومية'!$A$4:$P$4,0)),""))</f>
        <v/>
      </c>
      <c r="C15" s="2" t="str">
        <f t="array" aca="1" ref="C15" ca="1">IF($F$3=0,"",IFERROR(INDEX('العقود اليومية'!$A$5:$P$54,SMALL(IF($F$3='العقود اليومية'!$C$5:$C$54,'العقود اليومية'!$A$5:$A$54),ROWS('العقود اليومية'!$A$5:B14)),MATCH(C$5,'العقود اليومية'!$A$4:$P$4,0)),""))</f>
        <v/>
      </c>
      <c r="D15" s="37" t="str">
        <f t="array" aca="1" ref="D15" ca="1">IF($F$3=0,"",IFERROR(INDEX('العقود اليومية'!$A$5:$P$54,SMALL(IF($F$3='العقود اليومية'!$C$5:$C$54,'العقود اليومية'!$A$5:$A$54),ROWS('العقود اليومية'!$A$5:C14)),MATCH(D$5,'العقود اليومية'!$A$4:$P$4,0)),""))</f>
        <v/>
      </c>
      <c r="E15" s="2" t="str">
        <f t="array" aca="1" ref="E15" ca="1">IF($F$3=0,"",IFERROR(INDEX('العقود اليومية'!$A$5:$P$54,SMALL(IF($F$3='العقود اليومية'!$C$5:$C$54,'العقود اليومية'!$A$5:$A$54),ROWS('العقود اليومية'!$A$5:D14)),MATCH(E$5,'العقود اليومية'!$A$4:$P$4,0)),""))</f>
        <v/>
      </c>
      <c r="F15" s="2" t="str">
        <f t="array" aca="1" ref="F15" ca="1">IF($F$3=0,"",IFERROR(INDEX('العقود اليومية'!$A$5:$P$54,SMALL(IF($F$3='العقود اليومية'!$C$5:$C$54,'العقود اليومية'!$A$5:$A$54),ROWS('العقود اليومية'!$A$5:E14)),MATCH(F$5,'العقود اليومية'!$A$4:$P$4,0)),""))</f>
        <v/>
      </c>
      <c r="G15" s="2" t="str">
        <f t="array" aca="1" ref="G15" ca="1">IF($F$3=0,"",IFERROR(INDEX('العقود اليومية'!$A$5:$P$54,SMALL(IF($F$3='العقود اليومية'!$C$5:$C$54,'العقود اليومية'!$A$5:$A$54),ROWS('العقود اليومية'!$A$5:F14)),MATCH(G$5,'العقود اليومية'!$A$4:$P$4,0)),""))</f>
        <v/>
      </c>
      <c r="H15" s="2" t="str">
        <f t="array" aca="1" ref="H15" ca="1">IF($F$3=0,"",IFERROR(INDEX('العقود اليومية'!$A$5:$P$54,SMALL(IF($F$3='العقود اليومية'!$C$5:$C$54,'العقود اليومية'!$A$5:$A$54),ROWS('العقود اليومية'!$A$5:G14)),MATCH(H$5,'العقود اليومية'!$A$4:$P$4,0)),""))</f>
        <v/>
      </c>
      <c r="I15" s="2" t="str">
        <f t="array" aca="1" ref="I15" ca="1">IF($F$3=0,"",IFERROR(INDEX('العقود اليومية'!$A$5:$P$54,SMALL(IF($F$3='العقود اليومية'!$C$5:$C$54,'العقود اليومية'!$A$5:$A$54),ROWS('العقود اليومية'!$A$5:H14)),MATCH(I$5,'العقود اليومية'!$A$4:$P$4,0)),""))</f>
        <v/>
      </c>
      <c r="J15" s="2" t="str">
        <f t="array" aca="1" ref="J15" ca="1">IF($F$3=0,"",IFERROR(INDEX('العقود اليومية'!$A$5:$P$54,SMALL(IF($F$3='العقود اليومية'!$C$5:$C$54,'العقود اليومية'!$A$5:$A$54),ROWS('العقود اليومية'!$A$5:I14)),MATCH(J$5,'العقود اليومية'!$A$4:$P$4,0)),""))</f>
        <v/>
      </c>
      <c r="K15" s="2" t="str">
        <f t="array" aca="1" ref="K15" ca="1">IF($F$3=0,"",IFERROR(INDEX('العقود اليومية'!$A$5:$P$54,SMALL(IF($F$3='العقود اليومية'!$C$5:$C$54,'العقود اليومية'!$A$5:$A$54),ROWS('العقود اليومية'!$A$5:J14)),MATCH(K$5,'العقود اليومية'!$A$4:$P$4,0)),""))</f>
        <v/>
      </c>
      <c r="L15" s="2" t="str">
        <f t="array" aca="1" ref="L15" ca="1">IF($F$3=0,"",IFERROR(INDEX('العقود اليومية'!$A$5:$P$54,SMALL(IF($F$3='العقود اليومية'!$C$5:$C$54,'العقود اليومية'!$A$5:$A$54),ROWS('العقود اليومية'!$A$5:K14)),MATCH(L$5,'العقود اليومية'!$A$4:$P$4,0)),""))</f>
        <v/>
      </c>
      <c r="M15" s="2" t="str">
        <f t="array" aca="1" ref="M15" ca="1">IF($F$3=0,"",IFERROR(INDEX('العقود اليومية'!$A$5:$P$54,SMALL(IF($F$3='العقود اليومية'!$C$5:$C$54,'العقود اليومية'!$A$5:$A$54),ROWS('العقود اليومية'!$A$5:L14)),MATCH(M$5,'العقود اليومية'!$A$4:$P$4,0)),""))</f>
        <v/>
      </c>
      <c r="N15" s="2" t="str">
        <f t="array" aca="1" ref="N15" ca="1">IF($F$3=0,"",IFERROR(INDEX('العقود اليومية'!$A$5:$P$54,SMALL(IF($F$3='العقود اليومية'!$C$5:$C$54,'العقود اليومية'!$A$5:$A$54),ROWS('العقود اليومية'!$A$5:M14)),MATCH(N$5,'العقود اليومية'!$A$4:$P$4,0)),""))</f>
        <v/>
      </c>
      <c r="O15" s="2" t="str">
        <f t="array" aca="1" ref="O15" ca="1">IF($F$3=0,"",IFERROR(INDEX('العقود اليومية'!$A$5:$P$54,SMALL(IF($F$3='العقود اليومية'!$C$5:$C$54,'العقود اليومية'!$A$5:$A$54),ROWS('العقود اليومية'!$A$5:N14)),MATCH(O$5,'العقود اليومية'!$A$4:$P$4,0)),""))</f>
        <v/>
      </c>
      <c r="P15" s="2" t="str">
        <f t="array" aca="1" ref="P15" ca="1">IF($F$3=0,"",IFERROR(INDEX('العقود اليومية'!$A$5:$P$54,SMALL(IF($F$3='العقود اليومية'!$C$5:$C$54,'العقود اليومية'!$A$5:$A$54),ROWS('العقود اليومية'!$A$5:O14)),MATCH(P$5,'العقود اليومية'!$A$4:$P$4,0)),""))</f>
        <v/>
      </c>
      <c r="Q15" s="2" t="str">
        <f t="array" aca="1" ref="Q15" ca="1">IF($F$3=0,"",IFERROR(INDEX('العقود اليومية'!$A$5:$P$54,SMALL(IF($F$3='العقود اليومية'!$C$5:$C$54,'العقود اليومية'!$A$5:$A$54),ROWS('العقود اليومية'!$A$5:P14)),MATCH(Q$5,'العقود اليومية'!$A$4:$P$4,0)),""))</f>
        <v/>
      </c>
    </row>
    <row r="16" spans="1:17" x14ac:dyDescent="0.25">
      <c r="A16" s="8">
        <v>11</v>
      </c>
      <c r="B16" s="2" t="str">
        <f t="array" aca="1" ref="B16" ca="1">IF($F$3=0,"",IFERROR(INDEX('العقود اليومية'!$A$5:$P$54,SMALL(IF($F$3='العقود اليومية'!$C$5:$C$54,'العقود اليومية'!$A$5:$A$54),ROWS('العقود اليومية'!$A$5:A15)),MATCH(B$5,'العقود اليومية'!$A$4:$P$4,0)),""))</f>
        <v/>
      </c>
      <c r="C16" s="2" t="str">
        <f t="array" aca="1" ref="C16" ca="1">IF($F$3=0,"",IFERROR(INDEX('العقود اليومية'!$A$5:$P$54,SMALL(IF($F$3='العقود اليومية'!$C$5:$C$54,'العقود اليومية'!$A$5:$A$54),ROWS('العقود اليومية'!$A$5:B15)),MATCH(C$5,'العقود اليومية'!$A$4:$P$4,0)),""))</f>
        <v/>
      </c>
      <c r="D16" s="37" t="str">
        <f t="array" aca="1" ref="D16" ca="1">IF($F$3=0,"",IFERROR(INDEX('العقود اليومية'!$A$5:$P$54,SMALL(IF($F$3='العقود اليومية'!$C$5:$C$54,'العقود اليومية'!$A$5:$A$54),ROWS('العقود اليومية'!$A$5:C15)),MATCH(D$5,'العقود اليومية'!$A$4:$P$4,0)),""))</f>
        <v/>
      </c>
      <c r="E16" s="2" t="str">
        <f t="array" aca="1" ref="E16" ca="1">IF($F$3=0,"",IFERROR(INDEX('العقود اليومية'!$A$5:$P$54,SMALL(IF($F$3='العقود اليومية'!$C$5:$C$54,'العقود اليومية'!$A$5:$A$54),ROWS('العقود اليومية'!$A$5:D15)),MATCH(E$5,'العقود اليومية'!$A$4:$P$4,0)),""))</f>
        <v/>
      </c>
      <c r="F16" s="2" t="str">
        <f t="array" aca="1" ref="F16" ca="1">IF($F$3=0,"",IFERROR(INDEX('العقود اليومية'!$A$5:$P$54,SMALL(IF($F$3='العقود اليومية'!$C$5:$C$54,'العقود اليومية'!$A$5:$A$54),ROWS('العقود اليومية'!$A$5:E15)),MATCH(F$5,'العقود اليومية'!$A$4:$P$4,0)),""))</f>
        <v/>
      </c>
      <c r="G16" s="2" t="str">
        <f t="array" aca="1" ref="G16" ca="1">IF($F$3=0,"",IFERROR(INDEX('العقود اليومية'!$A$5:$P$54,SMALL(IF($F$3='العقود اليومية'!$C$5:$C$54,'العقود اليومية'!$A$5:$A$54),ROWS('العقود اليومية'!$A$5:F15)),MATCH(G$5,'العقود اليومية'!$A$4:$P$4,0)),""))</f>
        <v/>
      </c>
      <c r="H16" s="2" t="str">
        <f t="array" aca="1" ref="H16" ca="1">IF($F$3=0,"",IFERROR(INDEX('العقود اليومية'!$A$5:$P$54,SMALL(IF($F$3='العقود اليومية'!$C$5:$C$54,'العقود اليومية'!$A$5:$A$54),ROWS('العقود اليومية'!$A$5:G15)),MATCH(H$5,'العقود اليومية'!$A$4:$P$4,0)),""))</f>
        <v/>
      </c>
      <c r="I16" s="2" t="str">
        <f t="array" aca="1" ref="I16" ca="1">IF($F$3=0,"",IFERROR(INDEX('العقود اليومية'!$A$5:$P$54,SMALL(IF($F$3='العقود اليومية'!$C$5:$C$54,'العقود اليومية'!$A$5:$A$54),ROWS('العقود اليومية'!$A$5:H15)),MATCH(I$5,'العقود اليومية'!$A$4:$P$4,0)),""))</f>
        <v/>
      </c>
      <c r="J16" s="2" t="str">
        <f t="array" aca="1" ref="J16" ca="1">IF($F$3=0,"",IFERROR(INDEX('العقود اليومية'!$A$5:$P$54,SMALL(IF($F$3='العقود اليومية'!$C$5:$C$54,'العقود اليومية'!$A$5:$A$54),ROWS('العقود اليومية'!$A$5:I15)),MATCH(J$5,'العقود اليومية'!$A$4:$P$4,0)),""))</f>
        <v/>
      </c>
      <c r="K16" s="2" t="str">
        <f t="array" aca="1" ref="K16" ca="1">IF($F$3=0,"",IFERROR(INDEX('العقود اليومية'!$A$5:$P$54,SMALL(IF($F$3='العقود اليومية'!$C$5:$C$54,'العقود اليومية'!$A$5:$A$54),ROWS('العقود اليومية'!$A$5:J15)),MATCH(K$5,'العقود اليومية'!$A$4:$P$4,0)),""))</f>
        <v/>
      </c>
      <c r="L16" s="2" t="str">
        <f t="array" aca="1" ref="L16" ca="1">IF($F$3=0,"",IFERROR(INDEX('العقود اليومية'!$A$5:$P$54,SMALL(IF($F$3='العقود اليومية'!$C$5:$C$54,'العقود اليومية'!$A$5:$A$54),ROWS('العقود اليومية'!$A$5:K15)),MATCH(L$5,'العقود اليومية'!$A$4:$P$4,0)),""))</f>
        <v/>
      </c>
      <c r="M16" s="2" t="str">
        <f t="array" aca="1" ref="M16" ca="1">IF($F$3=0,"",IFERROR(INDEX('العقود اليومية'!$A$5:$P$54,SMALL(IF($F$3='العقود اليومية'!$C$5:$C$54,'العقود اليومية'!$A$5:$A$54),ROWS('العقود اليومية'!$A$5:L15)),MATCH(M$5,'العقود اليومية'!$A$4:$P$4,0)),""))</f>
        <v/>
      </c>
      <c r="N16" s="2" t="str">
        <f t="array" aca="1" ref="N16" ca="1">IF($F$3=0,"",IFERROR(INDEX('العقود اليومية'!$A$5:$P$54,SMALL(IF($F$3='العقود اليومية'!$C$5:$C$54,'العقود اليومية'!$A$5:$A$54),ROWS('العقود اليومية'!$A$5:M15)),MATCH(N$5,'العقود اليومية'!$A$4:$P$4,0)),""))</f>
        <v/>
      </c>
      <c r="O16" s="2" t="str">
        <f t="array" aca="1" ref="O16" ca="1">IF($F$3=0,"",IFERROR(INDEX('العقود اليومية'!$A$5:$P$54,SMALL(IF($F$3='العقود اليومية'!$C$5:$C$54,'العقود اليومية'!$A$5:$A$54),ROWS('العقود اليومية'!$A$5:N15)),MATCH(O$5,'العقود اليومية'!$A$4:$P$4,0)),""))</f>
        <v/>
      </c>
      <c r="P16" s="2" t="str">
        <f t="array" aca="1" ref="P16" ca="1">IF($F$3=0,"",IFERROR(INDEX('العقود اليومية'!$A$5:$P$54,SMALL(IF($F$3='العقود اليومية'!$C$5:$C$54,'العقود اليومية'!$A$5:$A$54),ROWS('العقود اليومية'!$A$5:O15)),MATCH(P$5,'العقود اليومية'!$A$4:$P$4,0)),""))</f>
        <v/>
      </c>
      <c r="Q16" s="2" t="str">
        <f t="array" aca="1" ref="Q16" ca="1">IF($F$3=0,"",IFERROR(INDEX('العقود اليومية'!$A$5:$P$54,SMALL(IF($F$3='العقود اليومية'!$C$5:$C$54,'العقود اليومية'!$A$5:$A$54),ROWS('العقود اليومية'!$A$5:P15)),MATCH(Q$5,'العقود اليومية'!$A$4:$P$4,0)),""))</f>
        <v/>
      </c>
    </row>
    <row r="17" spans="1:17" x14ac:dyDescent="0.25">
      <c r="A17" s="8">
        <v>12</v>
      </c>
      <c r="B17" s="2" t="str">
        <f t="array" aca="1" ref="B17" ca="1">IF($F$3=0,"",IFERROR(INDEX('العقود اليومية'!$A$5:$P$54,SMALL(IF($F$3='العقود اليومية'!$C$5:$C$54,'العقود اليومية'!$A$5:$A$54),ROWS('العقود اليومية'!$A$5:A16)),MATCH(B$5,'العقود اليومية'!$A$4:$P$4,0)),""))</f>
        <v/>
      </c>
      <c r="C17" s="2" t="str">
        <f t="array" aca="1" ref="C17" ca="1">IF($F$3=0,"",IFERROR(INDEX('العقود اليومية'!$A$5:$P$54,SMALL(IF($F$3='العقود اليومية'!$C$5:$C$54,'العقود اليومية'!$A$5:$A$54),ROWS('العقود اليومية'!$A$5:B16)),MATCH(C$5,'العقود اليومية'!$A$4:$P$4,0)),""))</f>
        <v/>
      </c>
      <c r="D17" s="37" t="str">
        <f t="array" aca="1" ref="D17" ca="1">IF($F$3=0,"",IFERROR(INDEX('العقود اليومية'!$A$5:$P$54,SMALL(IF($F$3='العقود اليومية'!$C$5:$C$54,'العقود اليومية'!$A$5:$A$54),ROWS('العقود اليومية'!$A$5:C16)),MATCH(D$5,'العقود اليومية'!$A$4:$P$4,0)),""))</f>
        <v/>
      </c>
      <c r="E17" s="2" t="str">
        <f t="array" aca="1" ref="E17" ca="1">IF($F$3=0,"",IFERROR(INDEX('العقود اليومية'!$A$5:$P$54,SMALL(IF($F$3='العقود اليومية'!$C$5:$C$54,'العقود اليومية'!$A$5:$A$54),ROWS('العقود اليومية'!$A$5:D16)),MATCH(E$5,'العقود اليومية'!$A$4:$P$4,0)),""))</f>
        <v/>
      </c>
      <c r="F17" s="2" t="str">
        <f t="array" aca="1" ref="F17" ca="1">IF($F$3=0,"",IFERROR(INDEX('العقود اليومية'!$A$5:$P$54,SMALL(IF($F$3='العقود اليومية'!$C$5:$C$54,'العقود اليومية'!$A$5:$A$54),ROWS('العقود اليومية'!$A$5:E16)),MATCH(F$5,'العقود اليومية'!$A$4:$P$4,0)),""))</f>
        <v/>
      </c>
      <c r="G17" s="2" t="str">
        <f t="array" aca="1" ref="G17" ca="1">IF($F$3=0,"",IFERROR(INDEX('العقود اليومية'!$A$5:$P$54,SMALL(IF($F$3='العقود اليومية'!$C$5:$C$54,'العقود اليومية'!$A$5:$A$54),ROWS('العقود اليومية'!$A$5:F16)),MATCH(G$5,'العقود اليومية'!$A$4:$P$4,0)),""))</f>
        <v/>
      </c>
      <c r="H17" s="2" t="str">
        <f t="array" aca="1" ref="H17" ca="1">IF($F$3=0,"",IFERROR(INDEX('العقود اليومية'!$A$5:$P$54,SMALL(IF($F$3='العقود اليومية'!$C$5:$C$54,'العقود اليومية'!$A$5:$A$54),ROWS('العقود اليومية'!$A$5:G16)),MATCH(H$5,'العقود اليومية'!$A$4:$P$4,0)),""))</f>
        <v/>
      </c>
      <c r="I17" s="2" t="str">
        <f t="array" aca="1" ref="I17" ca="1">IF($F$3=0,"",IFERROR(INDEX('العقود اليومية'!$A$5:$P$54,SMALL(IF($F$3='العقود اليومية'!$C$5:$C$54,'العقود اليومية'!$A$5:$A$54),ROWS('العقود اليومية'!$A$5:H16)),MATCH(I$5,'العقود اليومية'!$A$4:$P$4,0)),""))</f>
        <v/>
      </c>
      <c r="J17" s="2" t="str">
        <f t="array" aca="1" ref="J17" ca="1">IF($F$3=0,"",IFERROR(INDEX('العقود اليومية'!$A$5:$P$54,SMALL(IF($F$3='العقود اليومية'!$C$5:$C$54,'العقود اليومية'!$A$5:$A$54),ROWS('العقود اليومية'!$A$5:I16)),MATCH(J$5,'العقود اليومية'!$A$4:$P$4,0)),""))</f>
        <v/>
      </c>
      <c r="K17" s="2" t="str">
        <f t="array" aca="1" ref="K17" ca="1">IF($F$3=0,"",IFERROR(INDEX('العقود اليومية'!$A$5:$P$54,SMALL(IF($F$3='العقود اليومية'!$C$5:$C$54,'العقود اليومية'!$A$5:$A$54),ROWS('العقود اليومية'!$A$5:J16)),MATCH(K$5,'العقود اليومية'!$A$4:$P$4,0)),""))</f>
        <v/>
      </c>
      <c r="L17" s="2" t="str">
        <f t="array" aca="1" ref="L17" ca="1">IF($F$3=0,"",IFERROR(INDEX('العقود اليومية'!$A$5:$P$54,SMALL(IF($F$3='العقود اليومية'!$C$5:$C$54,'العقود اليومية'!$A$5:$A$54),ROWS('العقود اليومية'!$A$5:K16)),MATCH(L$5,'العقود اليومية'!$A$4:$P$4,0)),""))</f>
        <v/>
      </c>
      <c r="M17" s="2" t="str">
        <f t="array" aca="1" ref="M17" ca="1">IF($F$3=0,"",IFERROR(INDEX('العقود اليومية'!$A$5:$P$54,SMALL(IF($F$3='العقود اليومية'!$C$5:$C$54,'العقود اليومية'!$A$5:$A$54),ROWS('العقود اليومية'!$A$5:L16)),MATCH(M$5,'العقود اليومية'!$A$4:$P$4,0)),""))</f>
        <v/>
      </c>
      <c r="N17" s="2" t="str">
        <f t="array" aca="1" ref="N17" ca="1">IF($F$3=0,"",IFERROR(INDEX('العقود اليومية'!$A$5:$P$54,SMALL(IF($F$3='العقود اليومية'!$C$5:$C$54,'العقود اليومية'!$A$5:$A$54),ROWS('العقود اليومية'!$A$5:M16)),MATCH(N$5,'العقود اليومية'!$A$4:$P$4,0)),""))</f>
        <v/>
      </c>
      <c r="O17" s="2" t="str">
        <f t="array" aca="1" ref="O17" ca="1">IF($F$3=0,"",IFERROR(INDEX('العقود اليومية'!$A$5:$P$54,SMALL(IF($F$3='العقود اليومية'!$C$5:$C$54,'العقود اليومية'!$A$5:$A$54),ROWS('العقود اليومية'!$A$5:N16)),MATCH(O$5,'العقود اليومية'!$A$4:$P$4,0)),""))</f>
        <v/>
      </c>
      <c r="P17" s="2" t="str">
        <f t="array" aca="1" ref="P17" ca="1">IF($F$3=0,"",IFERROR(INDEX('العقود اليومية'!$A$5:$P$54,SMALL(IF($F$3='العقود اليومية'!$C$5:$C$54,'العقود اليومية'!$A$5:$A$54),ROWS('العقود اليومية'!$A$5:O16)),MATCH(P$5,'العقود اليومية'!$A$4:$P$4,0)),""))</f>
        <v/>
      </c>
      <c r="Q17" s="2" t="str">
        <f t="array" aca="1" ref="Q17" ca="1">IF($F$3=0,"",IFERROR(INDEX('العقود اليومية'!$A$5:$P$54,SMALL(IF($F$3='العقود اليومية'!$C$5:$C$54,'العقود اليومية'!$A$5:$A$54),ROWS('العقود اليومية'!$A$5:P16)),MATCH(Q$5,'العقود اليومية'!$A$4:$P$4,0)),""))</f>
        <v/>
      </c>
    </row>
    <row r="18" spans="1:17" x14ac:dyDescent="0.25">
      <c r="A18" s="8">
        <v>13</v>
      </c>
      <c r="B18" s="2" t="str">
        <f t="array" aca="1" ref="B18" ca="1">IF($F$3=0,"",IFERROR(INDEX('العقود اليومية'!$A$5:$P$54,SMALL(IF($F$3='العقود اليومية'!$C$5:$C$54,'العقود اليومية'!$A$5:$A$54),ROWS('العقود اليومية'!$A$5:A17)),MATCH(B$5,'العقود اليومية'!$A$4:$P$4,0)),""))</f>
        <v/>
      </c>
      <c r="C18" s="2" t="str">
        <f t="array" aca="1" ref="C18" ca="1">IF($F$3=0,"",IFERROR(INDEX('العقود اليومية'!$A$5:$P$54,SMALL(IF($F$3='العقود اليومية'!$C$5:$C$54,'العقود اليومية'!$A$5:$A$54),ROWS('العقود اليومية'!$A$5:B17)),MATCH(C$5,'العقود اليومية'!$A$4:$P$4,0)),""))</f>
        <v/>
      </c>
      <c r="D18" s="37" t="str">
        <f t="array" aca="1" ref="D18" ca="1">IF($F$3=0,"",IFERROR(INDEX('العقود اليومية'!$A$5:$P$54,SMALL(IF($F$3='العقود اليومية'!$C$5:$C$54,'العقود اليومية'!$A$5:$A$54),ROWS('العقود اليومية'!$A$5:C17)),MATCH(D$5,'العقود اليومية'!$A$4:$P$4,0)),""))</f>
        <v/>
      </c>
      <c r="E18" s="2" t="str">
        <f t="array" aca="1" ref="E18" ca="1">IF($F$3=0,"",IFERROR(INDEX('العقود اليومية'!$A$5:$P$54,SMALL(IF($F$3='العقود اليومية'!$C$5:$C$54,'العقود اليومية'!$A$5:$A$54),ROWS('العقود اليومية'!$A$5:D17)),MATCH(E$5,'العقود اليومية'!$A$4:$P$4,0)),""))</f>
        <v/>
      </c>
      <c r="F18" s="2" t="str">
        <f t="array" aca="1" ref="F18" ca="1">IF($F$3=0,"",IFERROR(INDEX('العقود اليومية'!$A$5:$P$54,SMALL(IF($F$3='العقود اليومية'!$C$5:$C$54,'العقود اليومية'!$A$5:$A$54),ROWS('العقود اليومية'!$A$5:E17)),MATCH(F$5,'العقود اليومية'!$A$4:$P$4,0)),""))</f>
        <v/>
      </c>
      <c r="G18" s="2" t="str">
        <f t="array" aca="1" ref="G18" ca="1">IF($F$3=0,"",IFERROR(INDEX('العقود اليومية'!$A$5:$P$54,SMALL(IF($F$3='العقود اليومية'!$C$5:$C$54,'العقود اليومية'!$A$5:$A$54),ROWS('العقود اليومية'!$A$5:F17)),MATCH(G$5,'العقود اليومية'!$A$4:$P$4,0)),""))</f>
        <v/>
      </c>
      <c r="H18" s="2" t="str">
        <f t="array" aca="1" ref="H18" ca="1">IF($F$3=0,"",IFERROR(INDEX('العقود اليومية'!$A$5:$P$54,SMALL(IF($F$3='العقود اليومية'!$C$5:$C$54,'العقود اليومية'!$A$5:$A$54),ROWS('العقود اليومية'!$A$5:G17)),MATCH(H$5,'العقود اليومية'!$A$4:$P$4,0)),""))</f>
        <v/>
      </c>
      <c r="I18" s="2" t="str">
        <f t="array" aca="1" ref="I18" ca="1">IF($F$3=0,"",IFERROR(INDEX('العقود اليومية'!$A$5:$P$54,SMALL(IF($F$3='العقود اليومية'!$C$5:$C$54,'العقود اليومية'!$A$5:$A$54),ROWS('العقود اليومية'!$A$5:H17)),MATCH(I$5,'العقود اليومية'!$A$4:$P$4,0)),""))</f>
        <v/>
      </c>
      <c r="J18" s="2" t="str">
        <f t="array" aca="1" ref="J18" ca="1">IF($F$3=0,"",IFERROR(INDEX('العقود اليومية'!$A$5:$P$54,SMALL(IF($F$3='العقود اليومية'!$C$5:$C$54,'العقود اليومية'!$A$5:$A$54),ROWS('العقود اليومية'!$A$5:I17)),MATCH(J$5,'العقود اليومية'!$A$4:$P$4,0)),""))</f>
        <v/>
      </c>
      <c r="K18" s="2" t="str">
        <f t="array" aca="1" ref="K18" ca="1">IF($F$3=0,"",IFERROR(INDEX('العقود اليومية'!$A$5:$P$54,SMALL(IF($F$3='العقود اليومية'!$C$5:$C$54,'العقود اليومية'!$A$5:$A$54),ROWS('العقود اليومية'!$A$5:J17)),MATCH(K$5,'العقود اليومية'!$A$4:$P$4,0)),""))</f>
        <v/>
      </c>
      <c r="L18" s="2" t="str">
        <f t="array" aca="1" ref="L18" ca="1">IF($F$3=0,"",IFERROR(INDEX('العقود اليومية'!$A$5:$P$54,SMALL(IF($F$3='العقود اليومية'!$C$5:$C$54,'العقود اليومية'!$A$5:$A$54),ROWS('العقود اليومية'!$A$5:K17)),MATCH(L$5,'العقود اليومية'!$A$4:$P$4,0)),""))</f>
        <v/>
      </c>
      <c r="M18" s="2" t="str">
        <f t="array" aca="1" ref="M18" ca="1">IF($F$3=0,"",IFERROR(INDEX('العقود اليومية'!$A$5:$P$54,SMALL(IF($F$3='العقود اليومية'!$C$5:$C$54,'العقود اليومية'!$A$5:$A$54),ROWS('العقود اليومية'!$A$5:L17)),MATCH(M$5,'العقود اليومية'!$A$4:$P$4,0)),""))</f>
        <v/>
      </c>
      <c r="N18" s="2" t="str">
        <f t="array" aca="1" ref="N18" ca="1">IF($F$3=0,"",IFERROR(INDEX('العقود اليومية'!$A$5:$P$54,SMALL(IF($F$3='العقود اليومية'!$C$5:$C$54,'العقود اليومية'!$A$5:$A$54),ROWS('العقود اليومية'!$A$5:M17)),MATCH(N$5,'العقود اليومية'!$A$4:$P$4,0)),""))</f>
        <v/>
      </c>
      <c r="O18" s="2" t="str">
        <f t="array" aca="1" ref="O18" ca="1">IF($F$3=0,"",IFERROR(INDEX('العقود اليومية'!$A$5:$P$54,SMALL(IF($F$3='العقود اليومية'!$C$5:$C$54,'العقود اليومية'!$A$5:$A$54),ROWS('العقود اليومية'!$A$5:N17)),MATCH(O$5,'العقود اليومية'!$A$4:$P$4,0)),""))</f>
        <v/>
      </c>
      <c r="P18" s="2" t="str">
        <f t="array" aca="1" ref="P18" ca="1">IF($F$3=0,"",IFERROR(INDEX('العقود اليومية'!$A$5:$P$54,SMALL(IF($F$3='العقود اليومية'!$C$5:$C$54,'العقود اليومية'!$A$5:$A$54),ROWS('العقود اليومية'!$A$5:O17)),MATCH(P$5,'العقود اليومية'!$A$4:$P$4,0)),""))</f>
        <v/>
      </c>
      <c r="Q18" s="2" t="str">
        <f t="array" aca="1" ref="Q18" ca="1">IF($F$3=0,"",IFERROR(INDEX('العقود اليومية'!$A$5:$P$54,SMALL(IF($F$3='العقود اليومية'!$C$5:$C$54,'العقود اليومية'!$A$5:$A$54),ROWS('العقود اليومية'!$A$5:P17)),MATCH(Q$5,'العقود اليومية'!$A$4:$P$4,0)),""))</f>
        <v/>
      </c>
    </row>
    <row r="19" spans="1:17" x14ac:dyDescent="0.25">
      <c r="A19" s="8">
        <v>14</v>
      </c>
      <c r="B19" s="2" t="str">
        <f t="array" aca="1" ref="B19" ca="1">IF($F$3=0,"",IFERROR(INDEX('العقود اليومية'!$A$5:$P$54,SMALL(IF($F$3='العقود اليومية'!$C$5:$C$54,'العقود اليومية'!$A$5:$A$54),ROWS('العقود اليومية'!$A$5:A18)),MATCH(B$5,'العقود اليومية'!$A$4:$P$4,0)),""))</f>
        <v/>
      </c>
      <c r="C19" s="2" t="str">
        <f t="array" aca="1" ref="C19" ca="1">IF($F$3=0,"",IFERROR(INDEX('العقود اليومية'!$A$5:$P$54,SMALL(IF($F$3='العقود اليومية'!$C$5:$C$54,'العقود اليومية'!$A$5:$A$54),ROWS('العقود اليومية'!$A$5:B18)),MATCH(C$5,'العقود اليومية'!$A$4:$P$4,0)),""))</f>
        <v/>
      </c>
      <c r="D19" s="37" t="str">
        <f t="array" aca="1" ref="D19" ca="1">IF($F$3=0,"",IFERROR(INDEX('العقود اليومية'!$A$5:$P$54,SMALL(IF($F$3='العقود اليومية'!$C$5:$C$54,'العقود اليومية'!$A$5:$A$54),ROWS('العقود اليومية'!$A$5:C18)),MATCH(D$5,'العقود اليومية'!$A$4:$P$4,0)),""))</f>
        <v/>
      </c>
      <c r="E19" s="2" t="str">
        <f t="array" aca="1" ref="E19" ca="1">IF($F$3=0,"",IFERROR(INDEX('العقود اليومية'!$A$5:$P$54,SMALL(IF($F$3='العقود اليومية'!$C$5:$C$54,'العقود اليومية'!$A$5:$A$54),ROWS('العقود اليومية'!$A$5:D18)),MATCH(E$5,'العقود اليومية'!$A$4:$P$4,0)),""))</f>
        <v/>
      </c>
      <c r="F19" s="2" t="str">
        <f t="array" aca="1" ref="F19" ca="1">IF($F$3=0,"",IFERROR(INDEX('العقود اليومية'!$A$5:$P$54,SMALL(IF($F$3='العقود اليومية'!$C$5:$C$54,'العقود اليومية'!$A$5:$A$54),ROWS('العقود اليومية'!$A$5:E18)),MATCH(F$5,'العقود اليومية'!$A$4:$P$4,0)),""))</f>
        <v/>
      </c>
      <c r="G19" s="2" t="str">
        <f t="array" aca="1" ref="G19" ca="1">IF($F$3=0,"",IFERROR(INDEX('العقود اليومية'!$A$5:$P$54,SMALL(IF($F$3='العقود اليومية'!$C$5:$C$54,'العقود اليومية'!$A$5:$A$54),ROWS('العقود اليومية'!$A$5:F18)),MATCH(G$5,'العقود اليومية'!$A$4:$P$4,0)),""))</f>
        <v/>
      </c>
      <c r="H19" s="2" t="str">
        <f t="array" aca="1" ref="H19" ca="1">IF($F$3=0,"",IFERROR(INDEX('العقود اليومية'!$A$5:$P$54,SMALL(IF($F$3='العقود اليومية'!$C$5:$C$54,'العقود اليومية'!$A$5:$A$54),ROWS('العقود اليومية'!$A$5:G18)),MATCH(H$5,'العقود اليومية'!$A$4:$P$4,0)),""))</f>
        <v/>
      </c>
      <c r="I19" s="2" t="str">
        <f t="array" aca="1" ref="I19" ca="1">IF($F$3=0,"",IFERROR(INDEX('العقود اليومية'!$A$5:$P$54,SMALL(IF($F$3='العقود اليومية'!$C$5:$C$54,'العقود اليومية'!$A$5:$A$54),ROWS('العقود اليومية'!$A$5:H18)),MATCH(I$5,'العقود اليومية'!$A$4:$P$4,0)),""))</f>
        <v/>
      </c>
      <c r="J19" s="2" t="str">
        <f t="array" aca="1" ref="J19" ca="1">IF($F$3=0,"",IFERROR(INDEX('العقود اليومية'!$A$5:$P$54,SMALL(IF($F$3='العقود اليومية'!$C$5:$C$54,'العقود اليومية'!$A$5:$A$54),ROWS('العقود اليومية'!$A$5:I18)),MATCH(J$5,'العقود اليومية'!$A$4:$P$4,0)),""))</f>
        <v/>
      </c>
      <c r="K19" s="2" t="str">
        <f t="array" aca="1" ref="K19" ca="1">IF($F$3=0,"",IFERROR(INDEX('العقود اليومية'!$A$5:$P$54,SMALL(IF($F$3='العقود اليومية'!$C$5:$C$54,'العقود اليومية'!$A$5:$A$54),ROWS('العقود اليومية'!$A$5:J18)),MATCH(K$5,'العقود اليومية'!$A$4:$P$4,0)),""))</f>
        <v/>
      </c>
      <c r="L19" s="2" t="str">
        <f t="array" aca="1" ref="L19" ca="1">IF($F$3=0,"",IFERROR(INDEX('العقود اليومية'!$A$5:$P$54,SMALL(IF($F$3='العقود اليومية'!$C$5:$C$54,'العقود اليومية'!$A$5:$A$54),ROWS('العقود اليومية'!$A$5:K18)),MATCH(L$5,'العقود اليومية'!$A$4:$P$4,0)),""))</f>
        <v/>
      </c>
      <c r="M19" s="2" t="str">
        <f t="array" aca="1" ref="M19" ca="1">IF($F$3=0,"",IFERROR(INDEX('العقود اليومية'!$A$5:$P$54,SMALL(IF($F$3='العقود اليومية'!$C$5:$C$54,'العقود اليومية'!$A$5:$A$54),ROWS('العقود اليومية'!$A$5:L18)),MATCH(M$5,'العقود اليومية'!$A$4:$P$4,0)),""))</f>
        <v/>
      </c>
      <c r="N19" s="2" t="str">
        <f t="array" aca="1" ref="N19" ca="1">IF($F$3=0,"",IFERROR(INDEX('العقود اليومية'!$A$5:$P$54,SMALL(IF($F$3='العقود اليومية'!$C$5:$C$54,'العقود اليومية'!$A$5:$A$54),ROWS('العقود اليومية'!$A$5:M18)),MATCH(N$5,'العقود اليومية'!$A$4:$P$4,0)),""))</f>
        <v/>
      </c>
      <c r="O19" s="2" t="str">
        <f t="array" aca="1" ref="O19" ca="1">IF($F$3=0,"",IFERROR(INDEX('العقود اليومية'!$A$5:$P$54,SMALL(IF($F$3='العقود اليومية'!$C$5:$C$54,'العقود اليومية'!$A$5:$A$54),ROWS('العقود اليومية'!$A$5:N18)),MATCH(O$5,'العقود اليومية'!$A$4:$P$4,0)),""))</f>
        <v/>
      </c>
      <c r="P19" s="2" t="str">
        <f t="array" aca="1" ref="P19" ca="1">IF($F$3=0,"",IFERROR(INDEX('العقود اليومية'!$A$5:$P$54,SMALL(IF($F$3='العقود اليومية'!$C$5:$C$54,'العقود اليومية'!$A$5:$A$54),ROWS('العقود اليومية'!$A$5:O18)),MATCH(P$5,'العقود اليومية'!$A$4:$P$4,0)),""))</f>
        <v/>
      </c>
      <c r="Q19" s="2" t="str">
        <f t="array" aca="1" ref="Q19" ca="1">IF($F$3=0,"",IFERROR(INDEX('العقود اليومية'!$A$5:$P$54,SMALL(IF($F$3='العقود اليومية'!$C$5:$C$54,'العقود اليومية'!$A$5:$A$54),ROWS('العقود اليومية'!$A$5:P18)),MATCH(Q$5,'العقود اليومية'!$A$4:$P$4,0)),""))</f>
        <v/>
      </c>
    </row>
    <row r="20" spans="1:17" x14ac:dyDescent="0.25">
      <c r="A20" s="8">
        <v>15</v>
      </c>
      <c r="B20" s="2" t="str">
        <f t="array" aca="1" ref="B20" ca="1">IF($F$3=0,"",IFERROR(INDEX('العقود اليومية'!$A$5:$P$54,SMALL(IF($F$3='العقود اليومية'!$C$5:$C$54,'العقود اليومية'!$A$5:$A$54),ROWS('العقود اليومية'!$A$5:A19)),MATCH(B$5,'العقود اليومية'!$A$4:$P$4,0)),""))</f>
        <v/>
      </c>
      <c r="C20" s="2" t="str">
        <f t="array" aca="1" ref="C20" ca="1">IF($F$3=0,"",IFERROR(INDEX('العقود اليومية'!$A$5:$P$54,SMALL(IF($F$3='العقود اليومية'!$C$5:$C$54,'العقود اليومية'!$A$5:$A$54),ROWS('العقود اليومية'!$A$5:B19)),MATCH(C$5,'العقود اليومية'!$A$4:$P$4,0)),""))</f>
        <v/>
      </c>
      <c r="D20" s="37" t="str">
        <f t="array" aca="1" ref="D20" ca="1">IF($F$3=0,"",IFERROR(INDEX('العقود اليومية'!$A$5:$P$54,SMALL(IF($F$3='العقود اليومية'!$C$5:$C$54,'العقود اليومية'!$A$5:$A$54),ROWS('العقود اليومية'!$A$5:C19)),MATCH(D$5,'العقود اليومية'!$A$4:$P$4,0)),""))</f>
        <v/>
      </c>
      <c r="E20" s="2" t="str">
        <f t="array" aca="1" ref="E20" ca="1">IF($F$3=0,"",IFERROR(INDEX('العقود اليومية'!$A$5:$P$54,SMALL(IF($F$3='العقود اليومية'!$C$5:$C$54,'العقود اليومية'!$A$5:$A$54),ROWS('العقود اليومية'!$A$5:D19)),MATCH(E$5,'العقود اليومية'!$A$4:$P$4,0)),""))</f>
        <v/>
      </c>
      <c r="F20" s="2" t="str">
        <f t="array" aca="1" ref="F20" ca="1">IF($F$3=0,"",IFERROR(INDEX('العقود اليومية'!$A$5:$P$54,SMALL(IF($F$3='العقود اليومية'!$C$5:$C$54,'العقود اليومية'!$A$5:$A$54),ROWS('العقود اليومية'!$A$5:E19)),MATCH(F$5,'العقود اليومية'!$A$4:$P$4,0)),""))</f>
        <v/>
      </c>
      <c r="G20" s="2" t="str">
        <f t="array" aca="1" ref="G20" ca="1">IF($F$3=0,"",IFERROR(INDEX('العقود اليومية'!$A$5:$P$54,SMALL(IF($F$3='العقود اليومية'!$C$5:$C$54,'العقود اليومية'!$A$5:$A$54),ROWS('العقود اليومية'!$A$5:F19)),MATCH(G$5,'العقود اليومية'!$A$4:$P$4,0)),""))</f>
        <v/>
      </c>
      <c r="H20" s="2" t="str">
        <f t="array" aca="1" ref="H20" ca="1">IF($F$3=0,"",IFERROR(INDEX('العقود اليومية'!$A$5:$P$54,SMALL(IF($F$3='العقود اليومية'!$C$5:$C$54,'العقود اليومية'!$A$5:$A$54),ROWS('العقود اليومية'!$A$5:G19)),MATCH(H$5,'العقود اليومية'!$A$4:$P$4,0)),""))</f>
        <v/>
      </c>
      <c r="I20" s="2" t="str">
        <f t="array" aca="1" ref="I20" ca="1">IF($F$3=0,"",IFERROR(INDEX('العقود اليومية'!$A$5:$P$54,SMALL(IF($F$3='العقود اليومية'!$C$5:$C$54,'العقود اليومية'!$A$5:$A$54),ROWS('العقود اليومية'!$A$5:H19)),MATCH(I$5,'العقود اليومية'!$A$4:$P$4,0)),""))</f>
        <v/>
      </c>
      <c r="J20" s="2" t="str">
        <f t="array" aca="1" ref="J20" ca="1">IF($F$3=0,"",IFERROR(INDEX('العقود اليومية'!$A$5:$P$54,SMALL(IF($F$3='العقود اليومية'!$C$5:$C$54,'العقود اليومية'!$A$5:$A$54),ROWS('العقود اليومية'!$A$5:I19)),MATCH(J$5,'العقود اليومية'!$A$4:$P$4,0)),""))</f>
        <v/>
      </c>
      <c r="K20" s="2" t="str">
        <f t="array" aca="1" ref="K20" ca="1">IF($F$3=0,"",IFERROR(INDEX('العقود اليومية'!$A$5:$P$54,SMALL(IF($F$3='العقود اليومية'!$C$5:$C$54,'العقود اليومية'!$A$5:$A$54),ROWS('العقود اليومية'!$A$5:J19)),MATCH(K$5,'العقود اليومية'!$A$4:$P$4,0)),""))</f>
        <v/>
      </c>
      <c r="L20" s="2" t="str">
        <f t="array" aca="1" ref="L20" ca="1">IF($F$3=0,"",IFERROR(INDEX('العقود اليومية'!$A$5:$P$54,SMALL(IF($F$3='العقود اليومية'!$C$5:$C$54,'العقود اليومية'!$A$5:$A$54),ROWS('العقود اليومية'!$A$5:K19)),MATCH(L$5,'العقود اليومية'!$A$4:$P$4,0)),""))</f>
        <v/>
      </c>
      <c r="M20" s="2" t="str">
        <f t="array" aca="1" ref="M20" ca="1">IF($F$3=0,"",IFERROR(INDEX('العقود اليومية'!$A$5:$P$54,SMALL(IF($F$3='العقود اليومية'!$C$5:$C$54,'العقود اليومية'!$A$5:$A$54),ROWS('العقود اليومية'!$A$5:L19)),MATCH(M$5,'العقود اليومية'!$A$4:$P$4,0)),""))</f>
        <v/>
      </c>
      <c r="N20" s="2" t="str">
        <f t="array" aca="1" ref="N20" ca="1">IF($F$3=0,"",IFERROR(INDEX('العقود اليومية'!$A$5:$P$54,SMALL(IF($F$3='العقود اليومية'!$C$5:$C$54,'العقود اليومية'!$A$5:$A$54),ROWS('العقود اليومية'!$A$5:M19)),MATCH(N$5,'العقود اليومية'!$A$4:$P$4,0)),""))</f>
        <v/>
      </c>
      <c r="O20" s="2" t="str">
        <f t="array" aca="1" ref="O20" ca="1">IF($F$3=0,"",IFERROR(INDEX('العقود اليومية'!$A$5:$P$54,SMALL(IF($F$3='العقود اليومية'!$C$5:$C$54,'العقود اليومية'!$A$5:$A$54),ROWS('العقود اليومية'!$A$5:N19)),MATCH(O$5,'العقود اليومية'!$A$4:$P$4,0)),""))</f>
        <v/>
      </c>
      <c r="P20" s="2" t="str">
        <f t="array" aca="1" ref="P20" ca="1">IF($F$3=0,"",IFERROR(INDEX('العقود اليومية'!$A$5:$P$54,SMALL(IF($F$3='العقود اليومية'!$C$5:$C$54,'العقود اليومية'!$A$5:$A$54),ROWS('العقود اليومية'!$A$5:O19)),MATCH(P$5,'العقود اليومية'!$A$4:$P$4,0)),""))</f>
        <v/>
      </c>
      <c r="Q20" s="2" t="str">
        <f t="array" aca="1" ref="Q20" ca="1">IF($F$3=0,"",IFERROR(INDEX('العقود اليومية'!$A$5:$P$54,SMALL(IF($F$3='العقود اليومية'!$C$5:$C$54,'العقود اليومية'!$A$5:$A$54),ROWS('العقود اليومية'!$A$5:P19)),MATCH(Q$5,'العقود اليومية'!$A$4:$P$4,0)),""))</f>
        <v/>
      </c>
    </row>
    <row r="21" spans="1:17" x14ac:dyDescent="0.25">
      <c r="A21" s="8">
        <v>16</v>
      </c>
      <c r="B21" s="2" t="str">
        <f t="array" aca="1" ref="B21" ca="1">IF($F$3=0,"",IFERROR(INDEX('العقود اليومية'!$A$5:$P$54,SMALL(IF($F$3='العقود اليومية'!$C$5:$C$54,'العقود اليومية'!$A$5:$A$54),ROWS('العقود اليومية'!$A$5:A20)),MATCH(B$5,'العقود اليومية'!$A$4:$P$4,0)),""))</f>
        <v/>
      </c>
      <c r="C21" s="2" t="str">
        <f t="array" aca="1" ref="C21" ca="1">IF($F$3=0,"",IFERROR(INDEX('العقود اليومية'!$A$5:$P$54,SMALL(IF($F$3='العقود اليومية'!$C$5:$C$54,'العقود اليومية'!$A$5:$A$54),ROWS('العقود اليومية'!$A$5:B20)),MATCH(C$5,'العقود اليومية'!$A$4:$P$4,0)),""))</f>
        <v/>
      </c>
      <c r="D21" s="37" t="str">
        <f t="array" aca="1" ref="D21" ca="1">IF($F$3=0,"",IFERROR(INDEX('العقود اليومية'!$A$5:$P$54,SMALL(IF($F$3='العقود اليومية'!$C$5:$C$54,'العقود اليومية'!$A$5:$A$54),ROWS('العقود اليومية'!$A$5:C20)),MATCH(D$5,'العقود اليومية'!$A$4:$P$4,0)),""))</f>
        <v/>
      </c>
      <c r="E21" s="2" t="str">
        <f t="array" aca="1" ref="E21" ca="1">IF($F$3=0,"",IFERROR(INDEX('العقود اليومية'!$A$5:$P$54,SMALL(IF($F$3='العقود اليومية'!$C$5:$C$54,'العقود اليومية'!$A$5:$A$54),ROWS('العقود اليومية'!$A$5:D20)),MATCH(E$5,'العقود اليومية'!$A$4:$P$4,0)),""))</f>
        <v/>
      </c>
      <c r="F21" s="2" t="str">
        <f t="array" aca="1" ref="F21" ca="1">IF($F$3=0,"",IFERROR(INDEX('العقود اليومية'!$A$5:$P$54,SMALL(IF($F$3='العقود اليومية'!$C$5:$C$54,'العقود اليومية'!$A$5:$A$54),ROWS('العقود اليومية'!$A$5:E20)),MATCH(F$5,'العقود اليومية'!$A$4:$P$4,0)),""))</f>
        <v/>
      </c>
      <c r="G21" s="2" t="str">
        <f t="array" aca="1" ref="G21" ca="1">IF($F$3=0,"",IFERROR(INDEX('العقود اليومية'!$A$5:$P$54,SMALL(IF($F$3='العقود اليومية'!$C$5:$C$54,'العقود اليومية'!$A$5:$A$54),ROWS('العقود اليومية'!$A$5:F20)),MATCH(G$5,'العقود اليومية'!$A$4:$P$4,0)),""))</f>
        <v/>
      </c>
      <c r="H21" s="2" t="str">
        <f t="array" aca="1" ref="H21" ca="1">IF($F$3=0,"",IFERROR(INDEX('العقود اليومية'!$A$5:$P$54,SMALL(IF($F$3='العقود اليومية'!$C$5:$C$54,'العقود اليومية'!$A$5:$A$54),ROWS('العقود اليومية'!$A$5:G20)),MATCH(H$5,'العقود اليومية'!$A$4:$P$4,0)),""))</f>
        <v/>
      </c>
      <c r="I21" s="2" t="str">
        <f t="array" aca="1" ref="I21" ca="1">IF($F$3=0,"",IFERROR(INDEX('العقود اليومية'!$A$5:$P$54,SMALL(IF($F$3='العقود اليومية'!$C$5:$C$54,'العقود اليومية'!$A$5:$A$54),ROWS('العقود اليومية'!$A$5:H20)),MATCH(I$5,'العقود اليومية'!$A$4:$P$4,0)),""))</f>
        <v/>
      </c>
      <c r="J21" s="2" t="str">
        <f t="array" aca="1" ref="J21" ca="1">IF($F$3=0,"",IFERROR(INDEX('العقود اليومية'!$A$5:$P$54,SMALL(IF($F$3='العقود اليومية'!$C$5:$C$54,'العقود اليومية'!$A$5:$A$54),ROWS('العقود اليومية'!$A$5:I20)),MATCH(J$5,'العقود اليومية'!$A$4:$P$4,0)),""))</f>
        <v/>
      </c>
      <c r="K21" s="2" t="str">
        <f t="array" aca="1" ref="K21" ca="1">IF($F$3=0,"",IFERROR(INDEX('العقود اليومية'!$A$5:$P$54,SMALL(IF($F$3='العقود اليومية'!$C$5:$C$54,'العقود اليومية'!$A$5:$A$54),ROWS('العقود اليومية'!$A$5:J20)),MATCH(K$5,'العقود اليومية'!$A$4:$P$4,0)),""))</f>
        <v/>
      </c>
      <c r="L21" s="2" t="str">
        <f t="array" aca="1" ref="L21" ca="1">IF($F$3=0,"",IFERROR(INDEX('العقود اليومية'!$A$5:$P$54,SMALL(IF($F$3='العقود اليومية'!$C$5:$C$54,'العقود اليومية'!$A$5:$A$54),ROWS('العقود اليومية'!$A$5:K20)),MATCH(L$5,'العقود اليومية'!$A$4:$P$4,0)),""))</f>
        <v/>
      </c>
      <c r="M21" s="2" t="str">
        <f t="array" aca="1" ref="M21" ca="1">IF($F$3=0,"",IFERROR(INDEX('العقود اليومية'!$A$5:$P$54,SMALL(IF($F$3='العقود اليومية'!$C$5:$C$54,'العقود اليومية'!$A$5:$A$54),ROWS('العقود اليومية'!$A$5:L20)),MATCH(M$5,'العقود اليومية'!$A$4:$P$4,0)),""))</f>
        <v/>
      </c>
      <c r="N21" s="2" t="str">
        <f t="array" aca="1" ref="N21" ca="1">IF($F$3=0,"",IFERROR(INDEX('العقود اليومية'!$A$5:$P$54,SMALL(IF($F$3='العقود اليومية'!$C$5:$C$54,'العقود اليومية'!$A$5:$A$54),ROWS('العقود اليومية'!$A$5:M20)),MATCH(N$5,'العقود اليومية'!$A$4:$P$4,0)),""))</f>
        <v/>
      </c>
      <c r="O21" s="2" t="str">
        <f t="array" aca="1" ref="O21" ca="1">IF($F$3=0,"",IFERROR(INDEX('العقود اليومية'!$A$5:$P$54,SMALL(IF($F$3='العقود اليومية'!$C$5:$C$54,'العقود اليومية'!$A$5:$A$54),ROWS('العقود اليومية'!$A$5:N20)),MATCH(O$5,'العقود اليومية'!$A$4:$P$4,0)),""))</f>
        <v/>
      </c>
      <c r="P21" s="2" t="str">
        <f t="array" aca="1" ref="P21" ca="1">IF($F$3=0,"",IFERROR(INDEX('العقود اليومية'!$A$5:$P$54,SMALL(IF($F$3='العقود اليومية'!$C$5:$C$54,'العقود اليومية'!$A$5:$A$54),ROWS('العقود اليومية'!$A$5:O20)),MATCH(P$5,'العقود اليومية'!$A$4:$P$4,0)),""))</f>
        <v/>
      </c>
      <c r="Q21" s="2" t="str">
        <f t="array" aca="1" ref="Q21" ca="1">IF($F$3=0,"",IFERROR(INDEX('العقود اليومية'!$A$5:$P$54,SMALL(IF($F$3='العقود اليومية'!$C$5:$C$54,'العقود اليومية'!$A$5:$A$54),ROWS('العقود اليومية'!$A$5:P20)),MATCH(Q$5,'العقود اليومية'!$A$4:$P$4,0)),""))</f>
        <v/>
      </c>
    </row>
    <row r="22" spans="1:17" x14ac:dyDescent="0.25">
      <c r="A22" s="8">
        <v>17</v>
      </c>
      <c r="B22" s="2" t="str">
        <f t="array" aca="1" ref="B22" ca="1">IF($F$3=0,"",IFERROR(INDEX('العقود اليومية'!$A$5:$P$54,SMALL(IF($F$3='العقود اليومية'!$C$5:$C$54,'العقود اليومية'!$A$5:$A$54),ROWS('العقود اليومية'!$A$5:A21)),MATCH(B$5,'العقود اليومية'!$A$4:$P$4,0)),""))</f>
        <v/>
      </c>
      <c r="C22" s="2" t="str">
        <f t="array" aca="1" ref="C22" ca="1">IF($F$3=0,"",IFERROR(INDEX('العقود اليومية'!$A$5:$P$54,SMALL(IF($F$3='العقود اليومية'!$C$5:$C$54,'العقود اليومية'!$A$5:$A$54),ROWS('العقود اليومية'!$A$5:B21)),MATCH(C$5,'العقود اليومية'!$A$4:$P$4,0)),""))</f>
        <v/>
      </c>
      <c r="D22" s="37" t="str">
        <f t="array" aca="1" ref="D22" ca="1">IF($F$3=0,"",IFERROR(INDEX('العقود اليومية'!$A$5:$P$54,SMALL(IF($F$3='العقود اليومية'!$C$5:$C$54,'العقود اليومية'!$A$5:$A$54),ROWS('العقود اليومية'!$A$5:C21)),MATCH(D$5,'العقود اليومية'!$A$4:$P$4,0)),""))</f>
        <v/>
      </c>
      <c r="E22" s="2" t="str">
        <f t="array" aca="1" ref="E22" ca="1">IF($F$3=0,"",IFERROR(INDEX('العقود اليومية'!$A$5:$P$54,SMALL(IF($F$3='العقود اليومية'!$C$5:$C$54,'العقود اليومية'!$A$5:$A$54),ROWS('العقود اليومية'!$A$5:D21)),MATCH(E$5,'العقود اليومية'!$A$4:$P$4,0)),""))</f>
        <v/>
      </c>
      <c r="F22" s="2" t="str">
        <f t="array" aca="1" ref="F22" ca="1">IF($F$3=0,"",IFERROR(INDEX('العقود اليومية'!$A$5:$P$54,SMALL(IF($F$3='العقود اليومية'!$C$5:$C$54,'العقود اليومية'!$A$5:$A$54),ROWS('العقود اليومية'!$A$5:E21)),MATCH(F$5,'العقود اليومية'!$A$4:$P$4,0)),""))</f>
        <v/>
      </c>
      <c r="G22" s="2" t="str">
        <f t="array" aca="1" ref="G22" ca="1">IF($F$3=0,"",IFERROR(INDEX('العقود اليومية'!$A$5:$P$54,SMALL(IF($F$3='العقود اليومية'!$C$5:$C$54,'العقود اليومية'!$A$5:$A$54),ROWS('العقود اليومية'!$A$5:F21)),MATCH(G$5,'العقود اليومية'!$A$4:$P$4,0)),""))</f>
        <v/>
      </c>
      <c r="H22" s="2" t="str">
        <f t="array" aca="1" ref="H22" ca="1">IF($F$3=0,"",IFERROR(INDEX('العقود اليومية'!$A$5:$P$54,SMALL(IF($F$3='العقود اليومية'!$C$5:$C$54,'العقود اليومية'!$A$5:$A$54),ROWS('العقود اليومية'!$A$5:G21)),MATCH(H$5,'العقود اليومية'!$A$4:$P$4,0)),""))</f>
        <v/>
      </c>
      <c r="I22" s="2" t="str">
        <f t="array" aca="1" ref="I22" ca="1">IF($F$3=0,"",IFERROR(INDEX('العقود اليومية'!$A$5:$P$54,SMALL(IF($F$3='العقود اليومية'!$C$5:$C$54,'العقود اليومية'!$A$5:$A$54),ROWS('العقود اليومية'!$A$5:H21)),MATCH(I$5,'العقود اليومية'!$A$4:$P$4,0)),""))</f>
        <v/>
      </c>
      <c r="J22" s="2" t="str">
        <f t="array" aca="1" ref="J22" ca="1">IF($F$3=0,"",IFERROR(INDEX('العقود اليومية'!$A$5:$P$54,SMALL(IF($F$3='العقود اليومية'!$C$5:$C$54,'العقود اليومية'!$A$5:$A$54),ROWS('العقود اليومية'!$A$5:I21)),MATCH(J$5,'العقود اليومية'!$A$4:$P$4,0)),""))</f>
        <v/>
      </c>
      <c r="K22" s="2" t="str">
        <f t="array" aca="1" ref="K22" ca="1">IF($F$3=0,"",IFERROR(INDEX('العقود اليومية'!$A$5:$P$54,SMALL(IF($F$3='العقود اليومية'!$C$5:$C$54,'العقود اليومية'!$A$5:$A$54),ROWS('العقود اليومية'!$A$5:J21)),MATCH(K$5,'العقود اليومية'!$A$4:$P$4,0)),""))</f>
        <v/>
      </c>
      <c r="L22" s="2" t="str">
        <f t="array" aca="1" ref="L22" ca="1">IF($F$3=0,"",IFERROR(INDEX('العقود اليومية'!$A$5:$P$54,SMALL(IF($F$3='العقود اليومية'!$C$5:$C$54,'العقود اليومية'!$A$5:$A$54),ROWS('العقود اليومية'!$A$5:K21)),MATCH(L$5,'العقود اليومية'!$A$4:$P$4,0)),""))</f>
        <v/>
      </c>
      <c r="M22" s="2" t="str">
        <f t="array" aca="1" ref="M22" ca="1">IF($F$3=0,"",IFERROR(INDEX('العقود اليومية'!$A$5:$P$54,SMALL(IF($F$3='العقود اليومية'!$C$5:$C$54,'العقود اليومية'!$A$5:$A$54),ROWS('العقود اليومية'!$A$5:L21)),MATCH(M$5,'العقود اليومية'!$A$4:$P$4,0)),""))</f>
        <v/>
      </c>
      <c r="N22" s="2" t="str">
        <f t="array" aca="1" ref="N22" ca="1">IF($F$3=0,"",IFERROR(INDEX('العقود اليومية'!$A$5:$P$54,SMALL(IF($F$3='العقود اليومية'!$C$5:$C$54,'العقود اليومية'!$A$5:$A$54),ROWS('العقود اليومية'!$A$5:M21)),MATCH(N$5,'العقود اليومية'!$A$4:$P$4,0)),""))</f>
        <v/>
      </c>
      <c r="O22" s="2" t="str">
        <f t="array" aca="1" ref="O22" ca="1">IF($F$3=0,"",IFERROR(INDEX('العقود اليومية'!$A$5:$P$54,SMALL(IF($F$3='العقود اليومية'!$C$5:$C$54,'العقود اليومية'!$A$5:$A$54),ROWS('العقود اليومية'!$A$5:N21)),MATCH(O$5,'العقود اليومية'!$A$4:$P$4,0)),""))</f>
        <v/>
      </c>
      <c r="P22" s="2" t="str">
        <f t="array" aca="1" ref="P22" ca="1">IF($F$3=0,"",IFERROR(INDEX('العقود اليومية'!$A$5:$P$54,SMALL(IF($F$3='العقود اليومية'!$C$5:$C$54,'العقود اليومية'!$A$5:$A$54),ROWS('العقود اليومية'!$A$5:O21)),MATCH(P$5,'العقود اليومية'!$A$4:$P$4,0)),""))</f>
        <v/>
      </c>
      <c r="Q22" s="2" t="str">
        <f t="array" aca="1" ref="Q22" ca="1">IF($F$3=0,"",IFERROR(INDEX('العقود اليومية'!$A$5:$P$54,SMALL(IF($F$3='العقود اليومية'!$C$5:$C$54,'العقود اليومية'!$A$5:$A$54),ROWS('العقود اليومية'!$A$5:P21)),MATCH(Q$5,'العقود اليومية'!$A$4:$P$4,0)),""))</f>
        <v/>
      </c>
    </row>
    <row r="23" spans="1:17" x14ac:dyDescent="0.25">
      <c r="A23" s="8">
        <v>18</v>
      </c>
      <c r="B23" s="2" t="str">
        <f t="array" aca="1" ref="B23" ca="1">IF($F$3=0,"",IFERROR(INDEX('العقود اليومية'!$A$5:$P$54,SMALL(IF($F$3='العقود اليومية'!$C$5:$C$54,'العقود اليومية'!$A$5:$A$54),ROWS('العقود اليومية'!$A$5:A22)),MATCH(B$5,'العقود اليومية'!$A$4:$P$4,0)),""))</f>
        <v/>
      </c>
      <c r="C23" s="2" t="str">
        <f t="array" aca="1" ref="C23" ca="1">IF($F$3=0,"",IFERROR(INDEX('العقود اليومية'!$A$5:$P$54,SMALL(IF($F$3='العقود اليومية'!$C$5:$C$54,'العقود اليومية'!$A$5:$A$54),ROWS('العقود اليومية'!$A$5:B22)),MATCH(C$5,'العقود اليومية'!$A$4:$P$4,0)),""))</f>
        <v/>
      </c>
      <c r="D23" s="37" t="str">
        <f t="array" aca="1" ref="D23" ca="1">IF($F$3=0,"",IFERROR(INDEX('العقود اليومية'!$A$5:$P$54,SMALL(IF($F$3='العقود اليومية'!$C$5:$C$54,'العقود اليومية'!$A$5:$A$54),ROWS('العقود اليومية'!$A$5:C22)),MATCH(D$5,'العقود اليومية'!$A$4:$P$4,0)),""))</f>
        <v/>
      </c>
      <c r="E23" s="2" t="str">
        <f t="array" aca="1" ref="E23" ca="1">IF($F$3=0,"",IFERROR(INDEX('العقود اليومية'!$A$5:$P$54,SMALL(IF($F$3='العقود اليومية'!$C$5:$C$54,'العقود اليومية'!$A$5:$A$54),ROWS('العقود اليومية'!$A$5:D22)),MATCH(E$5,'العقود اليومية'!$A$4:$P$4,0)),""))</f>
        <v/>
      </c>
      <c r="F23" s="2" t="str">
        <f t="array" aca="1" ref="F23" ca="1">IF($F$3=0,"",IFERROR(INDEX('العقود اليومية'!$A$5:$P$54,SMALL(IF($F$3='العقود اليومية'!$C$5:$C$54,'العقود اليومية'!$A$5:$A$54),ROWS('العقود اليومية'!$A$5:E22)),MATCH(F$5,'العقود اليومية'!$A$4:$P$4,0)),""))</f>
        <v/>
      </c>
      <c r="G23" s="2" t="str">
        <f t="array" aca="1" ref="G23" ca="1">IF($F$3=0,"",IFERROR(INDEX('العقود اليومية'!$A$5:$P$54,SMALL(IF($F$3='العقود اليومية'!$C$5:$C$54,'العقود اليومية'!$A$5:$A$54),ROWS('العقود اليومية'!$A$5:F22)),MATCH(G$5,'العقود اليومية'!$A$4:$P$4,0)),""))</f>
        <v/>
      </c>
      <c r="H23" s="2" t="str">
        <f t="array" aca="1" ref="H23" ca="1">IF($F$3=0,"",IFERROR(INDEX('العقود اليومية'!$A$5:$P$54,SMALL(IF($F$3='العقود اليومية'!$C$5:$C$54,'العقود اليومية'!$A$5:$A$54),ROWS('العقود اليومية'!$A$5:G22)),MATCH(H$5,'العقود اليومية'!$A$4:$P$4,0)),""))</f>
        <v/>
      </c>
      <c r="I23" s="2" t="str">
        <f t="array" aca="1" ref="I23" ca="1">IF($F$3=0,"",IFERROR(INDEX('العقود اليومية'!$A$5:$P$54,SMALL(IF($F$3='العقود اليومية'!$C$5:$C$54,'العقود اليومية'!$A$5:$A$54),ROWS('العقود اليومية'!$A$5:H22)),MATCH(I$5,'العقود اليومية'!$A$4:$P$4,0)),""))</f>
        <v/>
      </c>
      <c r="J23" s="2" t="str">
        <f t="array" aca="1" ref="J23" ca="1">IF($F$3=0,"",IFERROR(INDEX('العقود اليومية'!$A$5:$P$54,SMALL(IF($F$3='العقود اليومية'!$C$5:$C$54,'العقود اليومية'!$A$5:$A$54),ROWS('العقود اليومية'!$A$5:I22)),MATCH(J$5,'العقود اليومية'!$A$4:$P$4,0)),""))</f>
        <v/>
      </c>
      <c r="K23" s="2" t="str">
        <f t="array" aca="1" ref="K23" ca="1">IF($F$3=0,"",IFERROR(INDEX('العقود اليومية'!$A$5:$P$54,SMALL(IF($F$3='العقود اليومية'!$C$5:$C$54,'العقود اليومية'!$A$5:$A$54),ROWS('العقود اليومية'!$A$5:J22)),MATCH(K$5,'العقود اليومية'!$A$4:$P$4,0)),""))</f>
        <v/>
      </c>
      <c r="L23" s="2" t="str">
        <f t="array" aca="1" ref="L23" ca="1">IF($F$3=0,"",IFERROR(INDEX('العقود اليومية'!$A$5:$P$54,SMALL(IF($F$3='العقود اليومية'!$C$5:$C$54,'العقود اليومية'!$A$5:$A$54),ROWS('العقود اليومية'!$A$5:K22)),MATCH(L$5,'العقود اليومية'!$A$4:$P$4,0)),""))</f>
        <v/>
      </c>
      <c r="M23" s="2" t="str">
        <f t="array" aca="1" ref="M23" ca="1">IF($F$3=0,"",IFERROR(INDEX('العقود اليومية'!$A$5:$P$54,SMALL(IF($F$3='العقود اليومية'!$C$5:$C$54,'العقود اليومية'!$A$5:$A$54),ROWS('العقود اليومية'!$A$5:L22)),MATCH(M$5,'العقود اليومية'!$A$4:$P$4,0)),""))</f>
        <v/>
      </c>
      <c r="N23" s="2" t="str">
        <f t="array" aca="1" ref="N23" ca="1">IF($F$3=0,"",IFERROR(INDEX('العقود اليومية'!$A$5:$P$54,SMALL(IF($F$3='العقود اليومية'!$C$5:$C$54,'العقود اليومية'!$A$5:$A$54),ROWS('العقود اليومية'!$A$5:M22)),MATCH(N$5,'العقود اليومية'!$A$4:$P$4,0)),""))</f>
        <v/>
      </c>
      <c r="O23" s="2" t="str">
        <f t="array" aca="1" ref="O23" ca="1">IF($F$3=0,"",IFERROR(INDEX('العقود اليومية'!$A$5:$P$54,SMALL(IF($F$3='العقود اليومية'!$C$5:$C$54,'العقود اليومية'!$A$5:$A$54),ROWS('العقود اليومية'!$A$5:N22)),MATCH(O$5,'العقود اليومية'!$A$4:$P$4,0)),""))</f>
        <v/>
      </c>
      <c r="P23" s="2" t="str">
        <f t="array" aca="1" ref="P23" ca="1">IF($F$3=0,"",IFERROR(INDEX('العقود اليومية'!$A$5:$P$54,SMALL(IF($F$3='العقود اليومية'!$C$5:$C$54,'العقود اليومية'!$A$5:$A$54),ROWS('العقود اليومية'!$A$5:O22)),MATCH(P$5,'العقود اليومية'!$A$4:$P$4,0)),""))</f>
        <v/>
      </c>
      <c r="Q23" s="2" t="str">
        <f t="array" aca="1" ref="Q23" ca="1">IF($F$3=0,"",IFERROR(INDEX('العقود اليومية'!$A$5:$P$54,SMALL(IF($F$3='العقود اليومية'!$C$5:$C$54,'العقود اليومية'!$A$5:$A$54),ROWS('العقود اليومية'!$A$5:P22)),MATCH(Q$5,'العقود اليومية'!$A$4:$P$4,0)),""))</f>
        <v/>
      </c>
    </row>
    <row r="24" spans="1:17" x14ac:dyDescent="0.25">
      <c r="A24" s="8">
        <v>19</v>
      </c>
      <c r="B24" s="2" t="str">
        <f t="array" aca="1" ref="B24" ca="1">IF($F$3=0,"",IFERROR(INDEX('العقود اليومية'!$A$5:$P$54,SMALL(IF($F$3='العقود اليومية'!$C$5:$C$54,'العقود اليومية'!$A$5:$A$54),ROWS('العقود اليومية'!$A$5:A23)),MATCH(B$5,'العقود اليومية'!$A$4:$P$4,0)),""))</f>
        <v/>
      </c>
      <c r="C24" s="2" t="str">
        <f t="array" aca="1" ref="C24" ca="1">IF($F$3=0,"",IFERROR(INDEX('العقود اليومية'!$A$5:$P$54,SMALL(IF($F$3='العقود اليومية'!$C$5:$C$54,'العقود اليومية'!$A$5:$A$54),ROWS('العقود اليومية'!$A$5:B23)),MATCH(C$5,'العقود اليومية'!$A$4:$P$4,0)),""))</f>
        <v/>
      </c>
      <c r="D24" s="37" t="str">
        <f t="array" aca="1" ref="D24" ca="1">IF($F$3=0,"",IFERROR(INDEX('العقود اليومية'!$A$5:$P$54,SMALL(IF($F$3='العقود اليومية'!$C$5:$C$54,'العقود اليومية'!$A$5:$A$54),ROWS('العقود اليومية'!$A$5:C23)),MATCH(D$5,'العقود اليومية'!$A$4:$P$4,0)),""))</f>
        <v/>
      </c>
      <c r="E24" s="2" t="str">
        <f t="array" aca="1" ref="E24" ca="1">IF($F$3=0,"",IFERROR(INDEX('العقود اليومية'!$A$5:$P$54,SMALL(IF($F$3='العقود اليومية'!$C$5:$C$54,'العقود اليومية'!$A$5:$A$54),ROWS('العقود اليومية'!$A$5:D23)),MATCH(E$5,'العقود اليومية'!$A$4:$P$4,0)),""))</f>
        <v/>
      </c>
      <c r="F24" s="2" t="str">
        <f t="array" aca="1" ref="F24" ca="1">IF($F$3=0,"",IFERROR(INDEX('العقود اليومية'!$A$5:$P$54,SMALL(IF($F$3='العقود اليومية'!$C$5:$C$54,'العقود اليومية'!$A$5:$A$54),ROWS('العقود اليومية'!$A$5:E23)),MATCH(F$5,'العقود اليومية'!$A$4:$P$4,0)),""))</f>
        <v/>
      </c>
      <c r="G24" s="2" t="str">
        <f t="array" aca="1" ref="G24" ca="1">IF($F$3=0,"",IFERROR(INDEX('العقود اليومية'!$A$5:$P$54,SMALL(IF($F$3='العقود اليومية'!$C$5:$C$54,'العقود اليومية'!$A$5:$A$54),ROWS('العقود اليومية'!$A$5:F23)),MATCH(G$5,'العقود اليومية'!$A$4:$P$4,0)),""))</f>
        <v/>
      </c>
      <c r="H24" s="2" t="str">
        <f t="array" aca="1" ref="H24" ca="1">IF($F$3=0,"",IFERROR(INDEX('العقود اليومية'!$A$5:$P$54,SMALL(IF($F$3='العقود اليومية'!$C$5:$C$54,'العقود اليومية'!$A$5:$A$54),ROWS('العقود اليومية'!$A$5:G23)),MATCH(H$5,'العقود اليومية'!$A$4:$P$4,0)),""))</f>
        <v/>
      </c>
      <c r="I24" s="2" t="str">
        <f t="array" aca="1" ref="I24" ca="1">IF($F$3=0,"",IFERROR(INDEX('العقود اليومية'!$A$5:$P$54,SMALL(IF($F$3='العقود اليومية'!$C$5:$C$54,'العقود اليومية'!$A$5:$A$54),ROWS('العقود اليومية'!$A$5:H23)),MATCH(I$5,'العقود اليومية'!$A$4:$P$4,0)),""))</f>
        <v/>
      </c>
      <c r="J24" s="2" t="str">
        <f t="array" aca="1" ref="J24" ca="1">IF($F$3=0,"",IFERROR(INDEX('العقود اليومية'!$A$5:$P$54,SMALL(IF($F$3='العقود اليومية'!$C$5:$C$54,'العقود اليومية'!$A$5:$A$54),ROWS('العقود اليومية'!$A$5:I23)),MATCH(J$5,'العقود اليومية'!$A$4:$P$4,0)),""))</f>
        <v/>
      </c>
      <c r="K24" s="2" t="str">
        <f t="array" aca="1" ref="K24" ca="1">IF($F$3=0,"",IFERROR(INDEX('العقود اليومية'!$A$5:$P$54,SMALL(IF($F$3='العقود اليومية'!$C$5:$C$54,'العقود اليومية'!$A$5:$A$54),ROWS('العقود اليومية'!$A$5:J23)),MATCH(K$5,'العقود اليومية'!$A$4:$P$4,0)),""))</f>
        <v/>
      </c>
      <c r="L24" s="2" t="str">
        <f t="array" aca="1" ref="L24" ca="1">IF($F$3=0,"",IFERROR(INDEX('العقود اليومية'!$A$5:$P$54,SMALL(IF($F$3='العقود اليومية'!$C$5:$C$54,'العقود اليومية'!$A$5:$A$54),ROWS('العقود اليومية'!$A$5:K23)),MATCH(L$5,'العقود اليومية'!$A$4:$P$4,0)),""))</f>
        <v/>
      </c>
      <c r="M24" s="2" t="str">
        <f t="array" aca="1" ref="M24" ca="1">IF($F$3=0,"",IFERROR(INDEX('العقود اليومية'!$A$5:$P$54,SMALL(IF($F$3='العقود اليومية'!$C$5:$C$54,'العقود اليومية'!$A$5:$A$54),ROWS('العقود اليومية'!$A$5:L23)),MATCH(M$5,'العقود اليومية'!$A$4:$P$4,0)),""))</f>
        <v/>
      </c>
      <c r="N24" s="2" t="str">
        <f t="array" aca="1" ref="N24" ca="1">IF($F$3=0,"",IFERROR(INDEX('العقود اليومية'!$A$5:$P$54,SMALL(IF($F$3='العقود اليومية'!$C$5:$C$54,'العقود اليومية'!$A$5:$A$54),ROWS('العقود اليومية'!$A$5:M23)),MATCH(N$5,'العقود اليومية'!$A$4:$P$4,0)),""))</f>
        <v/>
      </c>
      <c r="O24" s="2" t="str">
        <f t="array" aca="1" ref="O24" ca="1">IF($F$3=0,"",IFERROR(INDEX('العقود اليومية'!$A$5:$P$54,SMALL(IF($F$3='العقود اليومية'!$C$5:$C$54,'العقود اليومية'!$A$5:$A$54),ROWS('العقود اليومية'!$A$5:N23)),MATCH(O$5,'العقود اليومية'!$A$4:$P$4,0)),""))</f>
        <v/>
      </c>
      <c r="P24" s="2" t="str">
        <f t="array" aca="1" ref="P24" ca="1">IF($F$3=0,"",IFERROR(INDEX('العقود اليومية'!$A$5:$P$54,SMALL(IF($F$3='العقود اليومية'!$C$5:$C$54,'العقود اليومية'!$A$5:$A$54),ROWS('العقود اليومية'!$A$5:O23)),MATCH(P$5,'العقود اليومية'!$A$4:$P$4,0)),""))</f>
        <v/>
      </c>
      <c r="Q24" s="2" t="str">
        <f t="array" aca="1" ref="Q24" ca="1">IF($F$3=0,"",IFERROR(INDEX('العقود اليومية'!$A$5:$P$54,SMALL(IF($F$3='العقود اليومية'!$C$5:$C$54,'العقود اليومية'!$A$5:$A$54),ROWS('العقود اليومية'!$A$5:P23)),MATCH(Q$5,'العقود اليومية'!$A$4:$P$4,0)),""))</f>
        <v/>
      </c>
    </row>
    <row r="25" spans="1:17" x14ac:dyDescent="0.25">
      <c r="A25" s="8">
        <v>20</v>
      </c>
      <c r="B25" s="2" t="str">
        <f t="array" aca="1" ref="B25" ca="1">IF($F$3=0,"",IFERROR(INDEX('العقود اليومية'!$A$5:$P$54,SMALL(IF($F$3='العقود اليومية'!$C$5:$C$54,'العقود اليومية'!$A$5:$A$54),ROWS('العقود اليومية'!$A$5:A24)),MATCH(B$5,'العقود اليومية'!$A$4:$P$4,0)),""))</f>
        <v/>
      </c>
      <c r="C25" s="2" t="str">
        <f t="array" aca="1" ref="C25" ca="1">IF($F$3=0,"",IFERROR(INDEX('العقود اليومية'!$A$5:$P$54,SMALL(IF($F$3='العقود اليومية'!$C$5:$C$54,'العقود اليومية'!$A$5:$A$54),ROWS('العقود اليومية'!$A$5:B24)),MATCH(C$5,'العقود اليومية'!$A$4:$P$4,0)),""))</f>
        <v/>
      </c>
      <c r="D25" s="37" t="str">
        <f t="array" aca="1" ref="D25" ca="1">IF($F$3=0,"",IFERROR(INDEX('العقود اليومية'!$A$5:$P$54,SMALL(IF($F$3='العقود اليومية'!$C$5:$C$54,'العقود اليومية'!$A$5:$A$54),ROWS('العقود اليومية'!$A$5:C24)),MATCH(D$5,'العقود اليومية'!$A$4:$P$4,0)),""))</f>
        <v/>
      </c>
      <c r="E25" s="2" t="str">
        <f t="array" aca="1" ref="E25" ca="1">IF($F$3=0,"",IFERROR(INDEX('العقود اليومية'!$A$5:$P$54,SMALL(IF($F$3='العقود اليومية'!$C$5:$C$54,'العقود اليومية'!$A$5:$A$54),ROWS('العقود اليومية'!$A$5:D24)),MATCH(E$5,'العقود اليومية'!$A$4:$P$4,0)),""))</f>
        <v/>
      </c>
      <c r="F25" s="2" t="str">
        <f t="array" aca="1" ref="F25" ca="1">IF($F$3=0,"",IFERROR(INDEX('العقود اليومية'!$A$5:$P$54,SMALL(IF($F$3='العقود اليومية'!$C$5:$C$54,'العقود اليومية'!$A$5:$A$54),ROWS('العقود اليومية'!$A$5:E24)),MATCH(F$5,'العقود اليومية'!$A$4:$P$4,0)),""))</f>
        <v/>
      </c>
      <c r="G25" s="2" t="str">
        <f t="array" aca="1" ref="G25" ca="1">IF($F$3=0,"",IFERROR(INDEX('العقود اليومية'!$A$5:$P$54,SMALL(IF($F$3='العقود اليومية'!$C$5:$C$54,'العقود اليومية'!$A$5:$A$54),ROWS('العقود اليومية'!$A$5:F24)),MATCH(G$5,'العقود اليومية'!$A$4:$P$4,0)),""))</f>
        <v/>
      </c>
      <c r="H25" s="2" t="str">
        <f t="array" aca="1" ref="H25" ca="1">IF($F$3=0,"",IFERROR(INDEX('العقود اليومية'!$A$5:$P$54,SMALL(IF($F$3='العقود اليومية'!$C$5:$C$54,'العقود اليومية'!$A$5:$A$54),ROWS('العقود اليومية'!$A$5:G24)),MATCH(H$5,'العقود اليومية'!$A$4:$P$4,0)),""))</f>
        <v/>
      </c>
      <c r="I25" s="2" t="str">
        <f t="array" aca="1" ref="I25" ca="1">IF($F$3=0,"",IFERROR(INDEX('العقود اليومية'!$A$5:$P$54,SMALL(IF($F$3='العقود اليومية'!$C$5:$C$54,'العقود اليومية'!$A$5:$A$54),ROWS('العقود اليومية'!$A$5:H24)),MATCH(I$5,'العقود اليومية'!$A$4:$P$4,0)),""))</f>
        <v/>
      </c>
      <c r="J25" s="2" t="str">
        <f t="array" aca="1" ref="J25" ca="1">IF($F$3=0,"",IFERROR(INDEX('العقود اليومية'!$A$5:$P$54,SMALL(IF($F$3='العقود اليومية'!$C$5:$C$54,'العقود اليومية'!$A$5:$A$54),ROWS('العقود اليومية'!$A$5:I24)),MATCH(J$5,'العقود اليومية'!$A$4:$P$4,0)),""))</f>
        <v/>
      </c>
      <c r="K25" s="2" t="str">
        <f t="array" aca="1" ref="K25" ca="1">IF($F$3=0,"",IFERROR(INDEX('العقود اليومية'!$A$5:$P$54,SMALL(IF($F$3='العقود اليومية'!$C$5:$C$54,'العقود اليومية'!$A$5:$A$54),ROWS('العقود اليومية'!$A$5:J24)),MATCH(K$5,'العقود اليومية'!$A$4:$P$4,0)),""))</f>
        <v/>
      </c>
      <c r="L25" s="2" t="str">
        <f t="array" aca="1" ref="L25" ca="1">IF($F$3=0,"",IFERROR(INDEX('العقود اليومية'!$A$5:$P$54,SMALL(IF($F$3='العقود اليومية'!$C$5:$C$54,'العقود اليومية'!$A$5:$A$54),ROWS('العقود اليومية'!$A$5:K24)),MATCH(L$5,'العقود اليومية'!$A$4:$P$4,0)),""))</f>
        <v/>
      </c>
      <c r="M25" s="2" t="str">
        <f t="array" aca="1" ref="M25" ca="1">IF($F$3=0,"",IFERROR(INDEX('العقود اليومية'!$A$5:$P$54,SMALL(IF($F$3='العقود اليومية'!$C$5:$C$54,'العقود اليومية'!$A$5:$A$54),ROWS('العقود اليومية'!$A$5:L24)),MATCH(M$5,'العقود اليومية'!$A$4:$P$4,0)),""))</f>
        <v/>
      </c>
      <c r="N25" s="2" t="str">
        <f t="array" aca="1" ref="N25" ca="1">IF($F$3=0,"",IFERROR(INDEX('العقود اليومية'!$A$5:$P$54,SMALL(IF($F$3='العقود اليومية'!$C$5:$C$54,'العقود اليومية'!$A$5:$A$54),ROWS('العقود اليومية'!$A$5:M24)),MATCH(N$5,'العقود اليومية'!$A$4:$P$4,0)),""))</f>
        <v/>
      </c>
      <c r="O25" s="2" t="str">
        <f t="array" aca="1" ref="O25" ca="1">IF($F$3=0,"",IFERROR(INDEX('العقود اليومية'!$A$5:$P$54,SMALL(IF($F$3='العقود اليومية'!$C$5:$C$54,'العقود اليومية'!$A$5:$A$54),ROWS('العقود اليومية'!$A$5:N24)),MATCH(O$5,'العقود اليومية'!$A$4:$P$4,0)),""))</f>
        <v/>
      </c>
      <c r="P25" s="2" t="str">
        <f t="array" aca="1" ref="P25" ca="1">IF($F$3=0,"",IFERROR(INDEX('العقود اليومية'!$A$5:$P$54,SMALL(IF($F$3='العقود اليومية'!$C$5:$C$54,'العقود اليومية'!$A$5:$A$54),ROWS('العقود اليومية'!$A$5:O24)),MATCH(P$5,'العقود اليومية'!$A$4:$P$4,0)),""))</f>
        <v/>
      </c>
      <c r="Q25" s="2" t="str">
        <f t="array" aca="1" ref="Q25" ca="1">IF($F$3=0,"",IFERROR(INDEX('العقود اليومية'!$A$5:$P$54,SMALL(IF($F$3='العقود اليومية'!$C$5:$C$54,'العقود اليومية'!$A$5:$A$54),ROWS('العقود اليومية'!$A$5:P24)),MATCH(Q$5,'العقود اليومية'!$A$4:$P$4,0)),""))</f>
        <v/>
      </c>
    </row>
    <row r="26" spans="1:17" x14ac:dyDescent="0.25">
      <c r="A26" s="8">
        <v>21</v>
      </c>
      <c r="B26" s="2" t="str">
        <f t="array" aca="1" ref="B26" ca="1">IF($F$3=0,"",IFERROR(INDEX('العقود اليومية'!$A$5:$P$54,SMALL(IF($F$3='العقود اليومية'!$C$5:$C$54,'العقود اليومية'!$A$5:$A$54),ROWS('العقود اليومية'!$A$5:A25)),MATCH(B$5,'العقود اليومية'!$A$4:$P$4,0)),""))</f>
        <v/>
      </c>
      <c r="C26" s="2" t="str">
        <f t="array" aca="1" ref="C26" ca="1">IF($F$3=0,"",IFERROR(INDEX('العقود اليومية'!$A$5:$P$54,SMALL(IF($F$3='العقود اليومية'!$C$5:$C$54,'العقود اليومية'!$A$5:$A$54),ROWS('العقود اليومية'!$A$5:B25)),MATCH(C$5,'العقود اليومية'!$A$4:$P$4,0)),""))</f>
        <v/>
      </c>
      <c r="D26" s="37" t="str">
        <f t="array" aca="1" ref="D26" ca="1">IF($F$3=0,"",IFERROR(INDEX('العقود اليومية'!$A$5:$P$54,SMALL(IF($F$3='العقود اليومية'!$C$5:$C$54,'العقود اليومية'!$A$5:$A$54),ROWS('العقود اليومية'!$A$5:C25)),MATCH(D$5,'العقود اليومية'!$A$4:$P$4,0)),""))</f>
        <v/>
      </c>
      <c r="E26" s="2" t="str">
        <f t="array" aca="1" ref="E26" ca="1">IF($F$3=0,"",IFERROR(INDEX('العقود اليومية'!$A$5:$P$54,SMALL(IF($F$3='العقود اليومية'!$C$5:$C$54,'العقود اليومية'!$A$5:$A$54),ROWS('العقود اليومية'!$A$5:D25)),MATCH(E$5,'العقود اليومية'!$A$4:$P$4,0)),""))</f>
        <v/>
      </c>
      <c r="F26" s="2" t="str">
        <f t="array" aca="1" ref="F26" ca="1">IF($F$3=0,"",IFERROR(INDEX('العقود اليومية'!$A$5:$P$54,SMALL(IF($F$3='العقود اليومية'!$C$5:$C$54,'العقود اليومية'!$A$5:$A$54),ROWS('العقود اليومية'!$A$5:E25)),MATCH(F$5,'العقود اليومية'!$A$4:$P$4,0)),""))</f>
        <v/>
      </c>
      <c r="G26" s="2" t="str">
        <f t="array" aca="1" ref="G26" ca="1">IF($F$3=0,"",IFERROR(INDEX('العقود اليومية'!$A$5:$P$54,SMALL(IF($F$3='العقود اليومية'!$C$5:$C$54,'العقود اليومية'!$A$5:$A$54),ROWS('العقود اليومية'!$A$5:F25)),MATCH(G$5,'العقود اليومية'!$A$4:$P$4,0)),""))</f>
        <v/>
      </c>
      <c r="H26" s="2" t="str">
        <f t="array" aca="1" ref="H26" ca="1">IF($F$3=0,"",IFERROR(INDEX('العقود اليومية'!$A$5:$P$54,SMALL(IF($F$3='العقود اليومية'!$C$5:$C$54,'العقود اليومية'!$A$5:$A$54),ROWS('العقود اليومية'!$A$5:G25)),MATCH(H$5,'العقود اليومية'!$A$4:$P$4,0)),""))</f>
        <v/>
      </c>
      <c r="I26" s="2" t="str">
        <f t="array" aca="1" ref="I26" ca="1">IF($F$3=0,"",IFERROR(INDEX('العقود اليومية'!$A$5:$P$54,SMALL(IF($F$3='العقود اليومية'!$C$5:$C$54,'العقود اليومية'!$A$5:$A$54),ROWS('العقود اليومية'!$A$5:H25)),MATCH(I$5,'العقود اليومية'!$A$4:$P$4,0)),""))</f>
        <v/>
      </c>
      <c r="J26" s="2" t="str">
        <f t="array" aca="1" ref="J26" ca="1">IF($F$3=0,"",IFERROR(INDEX('العقود اليومية'!$A$5:$P$54,SMALL(IF($F$3='العقود اليومية'!$C$5:$C$54,'العقود اليومية'!$A$5:$A$54),ROWS('العقود اليومية'!$A$5:I25)),MATCH(J$5,'العقود اليومية'!$A$4:$P$4,0)),""))</f>
        <v/>
      </c>
      <c r="K26" s="2" t="str">
        <f t="array" aca="1" ref="K26" ca="1">IF($F$3=0,"",IFERROR(INDEX('العقود اليومية'!$A$5:$P$54,SMALL(IF($F$3='العقود اليومية'!$C$5:$C$54,'العقود اليومية'!$A$5:$A$54),ROWS('العقود اليومية'!$A$5:J25)),MATCH(K$5,'العقود اليومية'!$A$4:$P$4,0)),""))</f>
        <v/>
      </c>
      <c r="L26" s="2" t="str">
        <f t="array" aca="1" ref="L26" ca="1">IF($F$3=0,"",IFERROR(INDEX('العقود اليومية'!$A$5:$P$54,SMALL(IF($F$3='العقود اليومية'!$C$5:$C$54,'العقود اليومية'!$A$5:$A$54),ROWS('العقود اليومية'!$A$5:K25)),MATCH(L$5,'العقود اليومية'!$A$4:$P$4,0)),""))</f>
        <v/>
      </c>
      <c r="M26" s="2" t="str">
        <f t="array" aca="1" ref="M26" ca="1">IF($F$3=0,"",IFERROR(INDEX('العقود اليومية'!$A$5:$P$54,SMALL(IF($F$3='العقود اليومية'!$C$5:$C$54,'العقود اليومية'!$A$5:$A$54),ROWS('العقود اليومية'!$A$5:L25)),MATCH(M$5,'العقود اليومية'!$A$4:$P$4,0)),""))</f>
        <v/>
      </c>
      <c r="N26" s="2" t="str">
        <f t="array" aca="1" ref="N26" ca="1">IF($F$3=0,"",IFERROR(INDEX('العقود اليومية'!$A$5:$P$54,SMALL(IF($F$3='العقود اليومية'!$C$5:$C$54,'العقود اليومية'!$A$5:$A$54),ROWS('العقود اليومية'!$A$5:M25)),MATCH(N$5,'العقود اليومية'!$A$4:$P$4,0)),""))</f>
        <v/>
      </c>
      <c r="O26" s="2" t="str">
        <f t="array" aca="1" ref="O26" ca="1">IF($F$3=0,"",IFERROR(INDEX('العقود اليومية'!$A$5:$P$54,SMALL(IF($F$3='العقود اليومية'!$C$5:$C$54,'العقود اليومية'!$A$5:$A$54),ROWS('العقود اليومية'!$A$5:N25)),MATCH(O$5,'العقود اليومية'!$A$4:$P$4,0)),""))</f>
        <v/>
      </c>
      <c r="P26" s="2" t="str">
        <f t="array" aca="1" ref="P26" ca="1">IF($F$3=0,"",IFERROR(INDEX('العقود اليومية'!$A$5:$P$54,SMALL(IF($F$3='العقود اليومية'!$C$5:$C$54,'العقود اليومية'!$A$5:$A$54),ROWS('العقود اليومية'!$A$5:O25)),MATCH(P$5,'العقود اليومية'!$A$4:$P$4,0)),""))</f>
        <v/>
      </c>
      <c r="Q26" s="2" t="str">
        <f t="array" aca="1" ref="Q26" ca="1">IF($F$3=0,"",IFERROR(INDEX('العقود اليومية'!$A$5:$P$54,SMALL(IF($F$3='العقود اليومية'!$C$5:$C$54,'العقود اليومية'!$A$5:$A$54),ROWS('العقود اليومية'!$A$5:P25)),MATCH(Q$5,'العقود اليومية'!$A$4:$P$4,0)),""))</f>
        <v/>
      </c>
    </row>
    <row r="27" spans="1:17" x14ac:dyDescent="0.25">
      <c r="A27" s="8">
        <v>22</v>
      </c>
      <c r="B27" s="2" t="str">
        <f t="array" aca="1" ref="B27" ca="1">IF($F$3=0,"",IFERROR(INDEX('العقود اليومية'!$A$5:$P$54,SMALL(IF($F$3='العقود اليومية'!$C$5:$C$54,'العقود اليومية'!$A$5:$A$54),ROWS('العقود اليومية'!$A$5:A26)),MATCH(B$5,'العقود اليومية'!$A$4:$P$4,0)),""))</f>
        <v/>
      </c>
      <c r="C27" s="2" t="str">
        <f t="array" aca="1" ref="C27" ca="1">IF($F$3=0,"",IFERROR(INDEX('العقود اليومية'!$A$5:$P$54,SMALL(IF($F$3='العقود اليومية'!$C$5:$C$54,'العقود اليومية'!$A$5:$A$54),ROWS('العقود اليومية'!$A$5:B26)),MATCH(C$5,'العقود اليومية'!$A$4:$P$4,0)),""))</f>
        <v/>
      </c>
      <c r="D27" s="37" t="str">
        <f t="array" aca="1" ref="D27" ca="1">IF($F$3=0,"",IFERROR(INDEX('العقود اليومية'!$A$5:$P$54,SMALL(IF($F$3='العقود اليومية'!$C$5:$C$54,'العقود اليومية'!$A$5:$A$54),ROWS('العقود اليومية'!$A$5:C26)),MATCH(D$5,'العقود اليومية'!$A$4:$P$4,0)),""))</f>
        <v/>
      </c>
      <c r="E27" s="2" t="str">
        <f t="array" aca="1" ref="E27" ca="1">IF($F$3=0,"",IFERROR(INDEX('العقود اليومية'!$A$5:$P$54,SMALL(IF($F$3='العقود اليومية'!$C$5:$C$54,'العقود اليومية'!$A$5:$A$54),ROWS('العقود اليومية'!$A$5:D26)),MATCH(E$5,'العقود اليومية'!$A$4:$P$4,0)),""))</f>
        <v/>
      </c>
      <c r="F27" s="2" t="str">
        <f t="array" aca="1" ref="F27" ca="1">IF($F$3=0,"",IFERROR(INDEX('العقود اليومية'!$A$5:$P$54,SMALL(IF($F$3='العقود اليومية'!$C$5:$C$54,'العقود اليومية'!$A$5:$A$54),ROWS('العقود اليومية'!$A$5:E26)),MATCH(F$5,'العقود اليومية'!$A$4:$P$4,0)),""))</f>
        <v/>
      </c>
      <c r="G27" s="2" t="str">
        <f t="array" aca="1" ref="G27" ca="1">IF($F$3=0,"",IFERROR(INDEX('العقود اليومية'!$A$5:$P$54,SMALL(IF($F$3='العقود اليومية'!$C$5:$C$54,'العقود اليومية'!$A$5:$A$54),ROWS('العقود اليومية'!$A$5:F26)),MATCH(G$5,'العقود اليومية'!$A$4:$P$4,0)),""))</f>
        <v/>
      </c>
      <c r="H27" s="2" t="str">
        <f t="array" aca="1" ref="H27" ca="1">IF($F$3=0,"",IFERROR(INDEX('العقود اليومية'!$A$5:$P$54,SMALL(IF($F$3='العقود اليومية'!$C$5:$C$54,'العقود اليومية'!$A$5:$A$54),ROWS('العقود اليومية'!$A$5:G26)),MATCH(H$5,'العقود اليومية'!$A$4:$P$4,0)),""))</f>
        <v/>
      </c>
      <c r="I27" s="2" t="str">
        <f t="array" aca="1" ref="I27" ca="1">IF($F$3=0,"",IFERROR(INDEX('العقود اليومية'!$A$5:$P$54,SMALL(IF($F$3='العقود اليومية'!$C$5:$C$54,'العقود اليومية'!$A$5:$A$54),ROWS('العقود اليومية'!$A$5:H26)),MATCH(I$5,'العقود اليومية'!$A$4:$P$4,0)),""))</f>
        <v/>
      </c>
      <c r="J27" s="2" t="str">
        <f t="array" aca="1" ref="J27" ca="1">IF($F$3=0,"",IFERROR(INDEX('العقود اليومية'!$A$5:$P$54,SMALL(IF($F$3='العقود اليومية'!$C$5:$C$54,'العقود اليومية'!$A$5:$A$54),ROWS('العقود اليومية'!$A$5:I26)),MATCH(J$5,'العقود اليومية'!$A$4:$P$4,0)),""))</f>
        <v/>
      </c>
      <c r="K27" s="2" t="str">
        <f t="array" aca="1" ref="K27" ca="1">IF($F$3=0,"",IFERROR(INDEX('العقود اليومية'!$A$5:$P$54,SMALL(IF($F$3='العقود اليومية'!$C$5:$C$54,'العقود اليومية'!$A$5:$A$54),ROWS('العقود اليومية'!$A$5:J26)),MATCH(K$5,'العقود اليومية'!$A$4:$P$4,0)),""))</f>
        <v/>
      </c>
      <c r="L27" s="2" t="str">
        <f t="array" aca="1" ref="L27" ca="1">IF($F$3=0,"",IFERROR(INDEX('العقود اليومية'!$A$5:$P$54,SMALL(IF($F$3='العقود اليومية'!$C$5:$C$54,'العقود اليومية'!$A$5:$A$54),ROWS('العقود اليومية'!$A$5:K26)),MATCH(L$5,'العقود اليومية'!$A$4:$P$4,0)),""))</f>
        <v/>
      </c>
      <c r="M27" s="2" t="str">
        <f t="array" aca="1" ref="M27" ca="1">IF($F$3=0,"",IFERROR(INDEX('العقود اليومية'!$A$5:$P$54,SMALL(IF($F$3='العقود اليومية'!$C$5:$C$54,'العقود اليومية'!$A$5:$A$54),ROWS('العقود اليومية'!$A$5:L26)),MATCH(M$5,'العقود اليومية'!$A$4:$P$4,0)),""))</f>
        <v/>
      </c>
      <c r="N27" s="2" t="str">
        <f t="array" aca="1" ref="N27" ca="1">IF($F$3=0,"",IFERROR(INDEX('العقود اليومية'!$A$5:$P$54,SMALL(IF($F$3='العقود اليومية'!$C$5:$C$54,'العقود اليومية'!$A$5:$A$54),ROWS('العقود اليومية'!$A$5:M26)),MATCH(N$5,'العقود اليومية'!$A$4:$P$4,0)),""))</f>
        <v/>
      </c>
      <c r="O27" s="2" t="str">
        <f t="array" aca="1" ref="O27" ca="1">IF($F$3=0,"",IFERROR(INDEX('العقود اليومية'!$A$5:$P$54,SMALL(IF($F$3='العقود اليومية'!$C$5:$C$54,'العقود اليومية'!$A$5:$A$54),ROWS('العقود اليومية'!$A$5:N26)),MATCH(O$5,'العقود اليومية'!$A$4:$P$4,0)),""))</f>
        <v/>
      </c>
      <c r="P27" s="2" t="str">
        <f t="array" aca="1" ref="P27" ca="1">IF($F$3=0,"",IFERROR(INDEX('العقود اليومية'!$A$5:$P$54,SMALL(IF($F$3='العقود اليومية'!$C$5:$C$54,'العقود اليومية'!$A$5:$A$54),ROWS('العقود اليومية'!$A$5:O26)),MATCH(P$5,'العقود اليومية'!$A$4:$P$4,0)),""))</f>
        <v/>
      </c>
      <c r="Q27" s="2" t="str">
        <f t="array" aca="1" ref="Q27" ca="1">IF($F$3=0,"",IFERROR(INDEX('العقود اليومية'!$A$5:$P$54,SMALL(IF($F$3='العقود اليومية'!$C$5:$C$54,'العقود اليومية'!$A$5:$A$54),ROWS('العقود اليومية'!$A$5:P26)),MATCH(Q$5,'العقود اليومية'!$A$4:$P$4,0)),""))</f>
        <v/>
      </c>
    </row>
    <row r="28" spans="1:17" x14ac:dyDescent="0.25">
      <c r="A28" s="8">
        <v>23</v>
      </c>
      <c r="B28" s="2" t="str">
        <f t="array" aca="1" ref="B28" ca="1">IF($F$3=0,"",IFERROR(INDEX('العقود اليومية'!$A$5:$P$54,SMALL(IF($F$3='العقود اليومية'!$C$5:$C$54,'العقود اليومية'!$A$5:$A$54),ROWS('العقود اليومية'!$A$5:A27)),MATCH(B$5,'العقود اليومية'!$A$4:$P$4,0)),""))</f>
        <v/>
      </c>
      <c r="C28" s="2" t="str">
        <f t="array" aca="1" ref="C28" ca="1">IF($F$3=0,"",IFERROR(INDEX('العقود اليومية'!$A$5:$P$54,SMALL(IF($F$3='العقود اليومية'!$C$5:$C$54,'العقود اليومية'!$A$5:$A$54),ROWS('العقود اليومية'!$A$5:B27)),MATCH(C$5,'العقود اليومية'!$A$4:$P$4,0)),""))</f>
        <v/>
      </c>
      <c r="D28" s="37" t="str">
        <f t="array" aca="1" ref="D28" ca="1">IF($F$3=0,"",IFERROR(INDEX('العقود اليومية'!$A$5:$P$54,SMALL(IF($F$3='العقود اليومية'!$C$5:$C$54,'العقود اليومية'!$A$5:$A$54),ROWS('العقود اليومية'!$A$5:C27)),MATCH(D$5,'العقود اليومية'!$A$4:$P$4,0)),""))</f>
        <v/>
      </c>
      <c r="E28" s="2" t="str">
        <f t="array" aca="1" ref="E28" ca="1">IF($F$3=0,"",IFERROR(INDEX('العقود اليومية'!$A$5:$P$54,SMALL(IF($F$3='العقود اليومية'!$C$5:$C$54,'العقود اليومية'!$A$5:$A$54),ROWS('العقود اليومية'!$A$5:D27)),MATCH(E$5,'العقود اليومية'!$A$4:$P$4,0)),""))</f>
        <v/>
      </c>
      <c r="F28" s="2" t="str">
        <f t="array" aca="1" ref="F28" ca="1">IF($F$3=0,"",IFERROR(INDEX('العقود اليومية'!$A$5:$P$54,SMALL(IF($F$3='العقود اليومية'!$C$5:$C$54,'العقود اليومية'!$A$5:$A$54),ROWS('العقود اليومية'!$A$5:E27)),MATCH(F$5,'العقود اليومية'!$A$4:$P$4,0)),""))</f>
        <v/>
      </c>
      <c r="G28" s="2" t="str">
        <f t="array" aca="1" ref="G28" ca="1">IF($F$3=0,"",IFERROR(INDEX('العقود اليومية'!$A$5:$P$54,SMALL(IF($F$3='العقود اليومية'!$C$5:$C$54,'العقود اليومية'!$A$5:$A$54),ROWS('العقود اليومية'!$A$5:F27)),MATCH(G$5,'العقود اليومية'!$A$4:$P$4,0)),""))</f>
        <v/>
      </c>
      <c r="H28" s="2" t="str">
        <f t="array" aca="1" ref="H28" ca="1">IF($F$3=0,"",IFERROR(INDEX('العقود اليومية'!$A$5:$P$54,SMALL(IF($F$3='العقود اليومية'!$C$5:$C$54,'العقود اليومية'!$A$5:$A$54),ROWS('العقود اليومية'!$A$5:G27)),MATCH(H$5,'العقود اليومية'!$A$4:$P$4,0)),""))</f>
        <v/>
      </c>
      <c r="I28" s="2" t="str">
        <f t="array" aca="1" ref="I28" ca="1">IF($F$3=0,"",IFERROR(INDEX('العقود اليومية'!$A$5:$P$54,SMALL(IF($F$3='العقود اليومية'!$C$5:$C$54,'العقود اليومية'!$A$5:$A$54),ROWS('العقود اليومية'!$A$5:H27)),MATCH(I$5,'العقود اليومية'!$A$4:$P$4,0)),""))</f>
        <v/>
      </c>
      <c r="J28" s="2" t="str">
        <f t="array" aca="1" ref="J28" ca="1">IF($F$3=0,"",IFERROR(INDEX('العقود اليومية'!$A$5:$P$54,SMALL(IF($F$3='العقود اليومية'!$C$5:$C$54,'العقود اليومية'!$A$5:$A$54),ROWS('العقود اليومية'!$A$5:I27)),MATCH(J$5,'العقود اليومية'!$A$4:$P$4,0)),""))</f>
        <v/>
      </c>
      <c r="K28" s="2" t="str">
        <f t="array" aca="1" ref="K28" ca="1">IF($F$3=0,"",IFERROR(INDEX('العقود اليومية'!$A$5:$P$54,SMALL(IF($F$3='العقود اليومية'!$C$5:$C$54,'العقود اليومية'!$A$5:$A$54),ROWS('العقود اليومية'!$A$5:J27)),MATCH(K$5,'العقود اليومية'!$A$4:$P$4,0)),""))</f>
        <v/>
      </c>
      <c r="L28" s="2" t="str">
        <f t="array" aca="1" ref="L28" ca="1">IF($F$3=0,"",IFERROR(INDEX('العقود اليومية'!$A$5:$P$54,SMALL(IF($F$3='العقود اليومية'!$C$5:$C$54,'العقود اليومية'!$A$5:$A$54),ROWS('العقود اليومية'!$A$5:K27)),MATCH(L$5,'العقود اليومية'!$A$4:$P$4,0)),""))</f>
        <v/>
      </c>
      <c r="M28" s="2" t="str">
        <f t="array" aca="1" ref="M28" ca="1">IF($F$3=0,"",IFERROR(INDEX('العقود اليومية'!$A$5:$P$54,SMALL(IF($F$3='العقود اليومية'!$C$5:$C$54,'العقود اليومية'!$A$5:$A$54),ROWS('العقود اليومية'!$A$5:L27)),MATCH(M$5,'العقود اليومية'!$A$4:$P$4,0)),""))</f>
        <v/>
      </c>
      <c r="N28" s="2" t="str">
        <f t="array" aca="1" ref="N28" ca="1">IF($F$3=0,"",IFERROR(INDEX('العقود اليومية'!$A$5:$P$54,SMALL(IF($F$3='العقود اليومية'!$C$5:$C$54,'العقود اليومية'!$A$5:$A$54),ROWS('العقود اليومية'!$A$5:M27)),MATCH(N$5,'العقود اليومية'!$A$4:$P$4,0)),""))</f>
        <v/>
      </c>
      <c r="O28" s="2" t="str">
        <f t="array" aca="1" ref="O28" ca="1">IF($F$3=0,"",IFERROR(INDEX('العقود اليومية'!$A$5:$P$54,SMALL(IF($F$3='العقود اليومية'!$C$5:$C$54,'العقود اليومية'!$A$5:$A$54),ROWS('العقود اليومية'!$A$5:N27)),MATCH(O$5,'العقود اليومية'!$A$4:$P$4,0)),""))</f>
        <v/>
      </c>
      <c r="P28" s="2" t="str">
        <f t="array" aca="1" ref="P28" ca="1">IF($F$3=0,"",IFERROR(INDEX('العقود اليومية'!$A$5:$P$54,SMALL(IF($F$3='العقود اليومية'!$C$5:$C$54,'العقود اليومية'!$A$5:$A$54),ROWS('العقود اليومية'!$A$5:O27)),MATCH(P$5,'العقود اليومية'!$A$4:$P$4,0)),""))</f>
        <v/>
      </c>
      <c r="Q28" s="2" t="str">
        <f t="array" aca="1" ref="Q28" ca="1">IF($F$3=0,"",IFERROR(INDEX('العقود اليومية'!$A$5:$P$54,SMALL(IF($F$3='العقود اليومية'!$C$5:$C$54,'العقود اليومية'!$A$5:$A$54),ROWS('العقود اليومية'!$A$5:P27)),MATCH(Q$5,'العقود اليومية'!$A$4:$P$4,0)),""))</f>
        <v/>
      </c>
    </row>
    <row r="29" spans="1:17" x14ac:dyDescent="0.25">
      <c r="A29" s="8">
        <v>24</v>
      </c>
      <c r="B29" s="2" t="str">
        <f t="array" aca="1" ref="B29" ca="1">IF($F$3=0,"",IFERROR(INDEX('العقود اليومية'!$A$5:$P$54,SMALL(IF($F$3='العقود اليومية'!$C$5:$C$54,'العقود اليومية'!$A$5:$A$54),ROWS('العقود اليومية'!$A$5:A28)),MATCH(B$5,'العقود اليومية'!$A$4:$P$4,0)),""))</f>
        <v/>
      </c>
      <c r="C29" s="2" t="str">
        <f t="array" aca="1" ref="C29" ca="1">IF($F$3=0,"",IFERROR(INDEX('العقود اليومية'!$A$5:$P$54,SMALL(IF($F$3='العقود اليومية'!$C$5:$C$54,'العقود اليومية'!$A$5:$A$54),ROWS('العقود اليومية'!$A$5:B28)),MATCH(C$5,'العقود اليومية'!$A$4:$P$4,0)),""))</f>
        <v/>
      </c>
      <c r="D29" s="37" t="str">
        <f t="array" aca="1" ref="D29" ca="1">IF($F$3=0,"",IFERROR(INDEX('العقود اليومية'!$A$5:$P$54,SMALL(IF($F$3='العقود اليومية'!$C$5:$C$54,'العقود اليومية'!$A$5:$A$54),ROWS('العقود اليومية'!$A$5:C28)),MATCH(D$5,'العقود اليومية'!$A$4:$P$4,0)),""))</f>
        <v/>
      </c>
      <c r="E29" s="2" t="str">
        <f t="array" aca="1" ref="E29" ca="1">IF($F$3=0,"",IFERROR(INDEX('العقود اليومية'!$A$5:$P$54,SMALL(IF($F$3='العقود اليومية'!$C$5:$C$54,'العقود اليومية'!$A$5:$A$54),ROWS('العقود اليومية'!$A$5:D28)),MATCH(E$5,'العقود اليومية'!$A$4:$P$4,0)),""))</f>
        <v/>
      </c>
      <c r="F29" s="2" t="str">
        <f t="array" aca="1" ref="F29" ca="1">IF($F$3=0,"",IFERROR(INDEX('العقود اليومية'!$A$5:$P$54,SMALL(IF($F$3='العقود اليومية'!$C$5:$C$54,'العقود اليومية'!$A$5:$A$54),ROWS('العقود اليومية'!$A$5:E28)),MATCH(F$5,'العقود اليومية'!$A$4:$P$4,0)),""))</f>
        <v/>
      </c>
      <c r="G29" s="2" t="str">
        <f t="array" aca="1" ref="G29" ca="1">IF($F$3=0,"",IFERROR(INDEX('العقود اليومية'!$A$5:$P$54,SMALL(IF($F$3='العقود اليومية'!$C$5:$C$54,'العقود اليومية'!$A$5:$A$54),ROWS('العقود اليومية'!$A$5:F28)),MATCH(G$5,'العقود اليومية'!$A$4:$P$4,0)),""))</f>
        <v/>
      </c>
      <c r="H29" s="2" t="str">
        <f t="array" aca="1" ref="H29" ca="1">IF($F$3=0,"",IFERROR(INDEX('العقود اليومية'!$A$5:$P$54,SMALL(IF($F$3='العقود اليومية'!$C$5:$C$54,'العقود اليومية'!$A$5:$A$54),ROWS('العقود اليومية'!$A$5:G28)),MATCH(H$5,'العقود اليومية'!$A$4:$P$4,0)),""))</f>
        <v/>
      </c>
      <c r="I29" s="2" t="str">
        <f t="array" aca="1" ref="I29" ca="1">IF($F$3=0,"",IFERROR(INDEX('العقود اليومية'!$A$5:$P$54,SMALL(IF($F$3='العقود اليومية'!$C$5:$C$54,'العقود اليومية'!$A$5:$A$54),ROWS('العقود اليومية'!$A$5:H28)),MATCH(I$5,'العقود اليومية'!$A$4:$P$4,0)),""))</f>
        <v/>
      </c>
      <c r="J29" s="2" t="str">
        <f t="array" aca="1" ref="J29" ca="1">IF($F$3=0,"",IFERROR(INDEX('العقود اليومية'!$A$5:$P$54,SMALL(IF($F$3='العقود اليومية'!$C$5:$C$54,'العقود اليومية'!$A$5:$A$54),ROWS('العقود اليومية'!$A$5:I28)),MATCH(J$5,'العقود اليومية'!$A$4:$P$4,0)),""))</f>
        <v/>
      </c>
      <c r="K29" s="2" t="str">
        <f t="array" aca="1" ref="K29" ca="1">IF($F$3=0,"",IFERROR(INDEX('العقود اليومية'!$A$5:$P$54,SMALL(IF($F$3='العقود اليومية'!$C$5:$C$54,'العقود اليومية'!$A$5:$A$54),ROWS('العقود اليومية'!$A$5:J28)),MATCH(K$5,'العقود اليومية'!$A$4:$P$4,0)),""))</f>
        <v/>
      </c>
      <c r="L29" s="2" t="str">
        <f t="array" aca="1" ref="L29" ca="1">IF($F$3=0,"",IFERROR(INDEX('العقود اليومية'!$A$5:$P$54,SMALL(IF($F$3='العقود اليومية'!$C$5:$C$54,'العقود اليومية'!$A$5:$A$54),ROWS('العقود اليومية'!$A$5:K28)),MATCH(L$5,'العقود اليومية'!$A$4:$P$4,0)),""))</f>
        <v/>
      </c>
      <c r="M29" s="2" t="str">
        <f t="array" aca="1" ref="M29" ca="1">IF($F$3=0,"",IFERROR(INDEX('العقود اليومية'!$A$5:$P$54,SMALL(IF($F$3='العقود اليومية'!$C$5:$C$54,'العقود اليومية'!$A$5:$A$54),ROWS('العقود اليومية'!$A$5:L28)),MATCH(M$5,'العقود اليومية'!$A$4:$P$4,0)),""))</f>
        <v/>
      </c>
      <c r="N29" s="2" t="str">
        <f t="array" aca="1" ref="N29" ca="1">IF($F$3=0,"",IFERROR(INDEX('العقود اليومية'!$A$5:$P$54,SMALL(IF($F$3='العقود اليومية'!$C$5:$C$54,'العقود اليومية'!$A$5:$A$54),ROWS('العقود اليومية'!$A$5:M28)),MATCH(N$5,'العقود اليومية'!$A$4:$P$4,0)),""))</f>
        <v/>
      </c>
      <c r="O29" s="2" t="str">
        <f t="array" aca="1" ref="O29" ca="1">IF($F$3=0,"",IFERROR(INDEX('العقود اليومية'!$A$5:$P$54,SMALL(IF($F$3='العقود اليومية'!$C$5:$C$54,'العقود اليومية'!$A$5:$A$54),ROWS('العقود اليومية'!$A$5:N28)),MATCH(O$5,'العقود اليومية'!$A$4:$P$4,0)),""))</f>
        <v/>
      </c>
      <c r="P29" s="2" t="str">
        <f t="array" aca="1" ref="P29" ca="1">IF($F$3=0,"",IFERROR(INDEX('العقود اليومية'!$A$5:$P$54,SMALL(IF($F$3='العقود اليومية'!$C$5:$C$54,'العقود اليومية'!$A$5:$A$54),ROWS('العقود اليومية'!$A$5:O28)),MATCH(P$5,'العقود اليومية'!$A$4:$P$4,0)),""))</f>
        <v/>
      </c>
      <c r="Q29" s="2" t="str">
        <f t="array" aca="1" ref="Q29" ca="1">IF($F$3=0,"",IFERROR(INDEX('العقود اليومية'!$A$5:$P$54,SMALL(IF($F$3='العقود اليومية'!$C$5:$C$54,'العقود اليومية'!$A$5:$A$54),ROWS('العقود اليومية'!$A$5:P28)),MATCH(Q$5,'العقود اليومية'!$A$4:$P$4,0)),""))</f>
        <v/>
      </c>
    </row>
    <row r="30" spans="1:17" x14ac:dyDescent="0.25">
      <c r="A30" s="8">
        <v>25</v>
      </c>
      <c r="B30" s="2" t="str">
        <f t="array" aca="1" ref="B30" ca="1">IF($F$3=0,"",IFERROR(INDEX('العقود اليومية'!$A$5:$P$54,SMALL(IF($F$3='العقود اليومية'!$C$5:$C$54,'العقود اليومية'!$A$5:$A$54),ROWS('العقود اليومية'!$A$5:A29)),MATCH(B$5,'العقود اليومية'!$A$4:$P$4,0)),""))</f>
        <v/>
      </c>
      <c r="C30" s="2" t="str">
        <f t="array" aca="1" ref="C30" ca="1">IF($F$3=0,"",IFERROR(INDEX('العقود اليومية'!$A$5:$P$54,SMALL(IF($F$3='العقود اليومية'!$C$5:$C$54,'العقود اليومية'!$A$5:$A$54),ROWS('العقود اليومية'!$A$5:B29)),MATCH(C$5,'العقود اليومية'!$A$4:$P$4,0)),""))</f>
        <v/>
      </c>
      <c r="D30" s="37" t="str">
        <f t="array" aca="1" ref="D30" ca="1">IF($F$3=0,"",IFERROR(INDEX('العقود اليومية'!$A$5:$P$54,SMALL(IF($F$3='العقود اليومية'!$C$5:$C$54,'العقود اليومية'!$A$5:$A$54),ROWS('العقود اليومية'!$A$5:C29)),MATCH(D$5,'العقود اليومية'!$A$4:$P$4,0)),""))</f>
        <v/>
      </c>
      <c r="E30" s="2" t="str">
        <f t="array" aca="1" ref="E30" ca="1">IF($F$3=0,"",IFERROR(INDEX('العقود اليومية'!$A$5:$P$54,SMALL(IF($F$3='العقود اليومية'!$C$5:$C$54,'العقود اليومية'!$A$5:$A$54),ROWS('العقود اليومية'!$A$5:D29)),MATCH(E$5,'العقود اليومية'!$A$4:$P$4,0)),""))</f>
        <v/>
      </c>
      <c r="F30" s="2" t="str">
        <f t="array" aca="1" ref="F30" ca="1">IF($F$3=0,"",IFERROR(INDEX('العقود اليومية'!$A$5:$P$54,SMALL(IF($F$3='العقود اليومية'!$C$5:$C$54,'العقود اليومية'!$A$5:$A$54),ROWS('العقود اليومية'!$A$5:E29)),MATCH(F$5,'العقود اليومية'!$A$4:$P$4,0)),""))</f>
        <v/>
      </c>
      <c r="G30" s="2" t="str">
        <f t="array" aca="1" ref="G30" ca="1">IF($F$3=0,"",IFERROR(INDEX('العقود اليومية'!$A$5:$P$54,SMALL(IF($F$3='العقود اليومية'!$C$5:$C$54,'العقود اليومية'!$A$5:$A$54),ROWS('العقود اليومية'!$A$5:F29)),MATCH(G$5,'العقود اليومية'!$A$4:$P$4,0)),""))</f>
        <v/>
      </c>
      <c r="H30" s="2" t="str">
        <f t="array" aca="1" ref="H30" ca="1">IF($F$3=0,"",IFERROR(INDEX('العقود اليومية'!$A$5:$P$54,SMALL(IF($F$3='العقود اليومية'!$C$5:$C$54,'العقود اليومية'!$A$5:$A$54),ROWS('العقود اليومية'!$A$5:G29)),MATCH(H$5,'العقود اليومية'!$A$4:$P$4,0)),""))</f>
        <v/>
      </c>
      <c r="I30" s="2" t="str">
        <f t="array" aca="1" ref="I30" ca="1">IF($F$3=0,"",IFERROR(INDEX('العقود اليومية'!$A$5:$P$54,SMALL(IF($F$3='العقود اليومية'!$C$5:$C$54,'العقود اليومية'!$A$5:$A$54),ROWS('العقود اليومية'!$A$5:H29)),MATCH(I$5,'العقود اليومية'!$A$4:$P$4,0)),""))</f>
        <v/>
      </c>
      <c r="J30" s="2" t="str">
        <f t="array" aca="1" ref="J30" ca="1">IF($F$3=0,"",IFERROR(INDEX('العقود اليومية'!$A$5:$P$54,SMALL(IF($F$3='العقود اليومية'!$C$5:$C$54,'العقود اليومية'!$A$5:$A$54),ROWS('العقود اليومية'!$A$5:I29)),MATCH(J$5,'العقود اليومية'!$A$4:$P$4,0)),""))</f>
        <v/>
      </c>
      <c r="K30" s="2" t="str">
        <f t="array" aca="1" ref="K30" ca="1">IF($F$3=0,"",IFERROR(INDEX('العقود اليومية'!$A$5:$P$54,SMALL(IF($F$3='العقود اليومية'!$C$5:$C$54,'العقود اليومية'!$A$5:$A$54),ROWS('العقود اليومية'!$A$5:J29)),MATCH(K$5,'العقود اليومية'!$A$4:$P$4,0)),""))</f>
        <v/>
      </c>
      <c r="L30" s="2" t="str">
        <f t="array" aca="1" ref="L30" ca="1">IF($F$3=0,"",IFERROR(INDEX('العقود اليومية'!$A$5:$P$54,SMALL(IF($F$3='العقود اليومية'!$C$5:$C$54,'العقود اليومية'!$A$5:$A$54),ROWS('العقود اليومية'!$A$5:K29)),MATCH(L$5,'العقود اليومية'!$A$4:$P$4,0)),""))</f>
        <v/>
      </c>
      <c r="M30" s="2" t="str">
        <f t="array" aca="1" ref="M30" ca="1">IF($F$3=0,"",IFERROR(INDEX('العقود اليومية'!$A$5:$P$54,SMALL(IF($F$3='العقود اليومية'!$C$5:$C$54,'العقود اليومية'!$A$5:$A$54),ROWS('العقود اليومية'!$A$5:L29)),MATCH(M$5,'العقود اليومية'!$A$4:$P$4,0)),""))</f>
        <v/>
      </c>
      <c r="N30" s="2" t="str">
        <f t="array" aca="1" ref="N30" ca="1">IF($F$3=0,"",IFERROR(INDEX('العقود اليومية'!$A$5:$P$54,SMALL(IF($F$3='العقود اليومية'!$C$5:$C$54,'العقود اليومية'!$A$5:$A$54),ROWS('العقود اليومية'!$A$5:M29)),MATCH(N$5,'العقود اليومية'!$A$4:$P$4,0)),""))</f>
        <v/>
      </c>
      <c r="O30" s="2" t="str">
        <f t="array" aca="1" ref="O30" ca="1">IF($F$3=0,"",IFERROR(INDEX('العقود اليومية'!$A$5:$P$54,SMALL(IF($F$3='العقود اليومية'!$C$5:$C$54,'العقود اليومية'!$A$5:$A$54),ROWS('العقود اليومية'!$A$5:N29)),MATCH(O$5,'العقود اليومية'!$A$4:$P$4,0)),""))</f>
        <v/>
      </c>
      <c r="P30" s="2" t="str">
        <f t="array" aca="1" ref="P30" ca="1">IF($F$3=0,"",IFERROR(INDEX('العقود اليومية'!$A$5:$P$54,SMALL(IF($F$3='العقود اليومية'!$C$5:$C$54,'العقود اليومية'!$A$5:$A$54),ROWS('العقود اليومية'!$A$5:O29)),MATCH(P$5,'العقود اليومية'!$A$4:$P$4,0)),""))</f>
        <v/>
      </c>
      <c r="Q30" s="2" t="str">
        <f t="array" aca="1" ref="Q30" ca="1">IF($F$3=0,"",IFERROR(INDEX('العقود اليومية'!$A$5:$P$54,SMALL(IF($F$3='العقود اليومية'!$C$5:$C$54,'العقود اليومية'!$A$5:$A$54),ROWS('العقود اليومية'!$A$5:P29)),MATCH(Q$5,'العقود اليومية'!$A$4:$P$4,0)),""))</f>
        <v/>
      </c>
    </row>
    <row r="31" spans="1:17" x14ac:dyDescent="0.25">
      <c r="A31" s="8">
        <v>26</v>
      </c>
      <c r="B31" s="2" t="str">
        <f t="array" aca="1" ref="B31" ca="1">IF($F$3=0,"",IFERROR(INDEX('العقود اليومية'!$A$5:$P$54,SMALL(IF($F$3='العقود اليومية'!$C$5:$C$54,'العقود اليومية'!$A$5:$A$54),ROWS('العقود اليومية'!$A$5:A30)),MATCH(B$5,'العقود اليومية'!$A$4:$P$4,0)),""))</f>
        <v/>
      </c>
      <c r="C31" s="2" t="str">
        <f t="array" aca="1" ref="C31" ca="1">IF($F$3=0,"",IFERROR(INDEX('العقود اليومية'!$A$5:$P$54,SMALL(IF($F$3='العقود اليومية'!$C$5:$C$54,'العقود اليومية'!$A$5:$A$54),ROWS('العقود اليومية'!$A$5:B30)),MATCH(C$5,'العقود اليومية'!$A$4:$P$4,0)),""))</f>
        <v/>
      </c>
      <c r="D31" s="37" t="str">
        <f t="array" aca="1" ref="D31" ca="1">IF($F$3=0,"",IFERROR(INDEX('العقود اليومية'!$A$5:$P$54,SMALL(IF($F$3='العقود اليومية'!$C$5:$C$54,'العقود اليومية'!$A$5:$A$54),ROWS('العقود اليومية'!$A$5:C30)),MATCH(D$5,'العقود اليومية'!$A$4:$P$4,0)),""))</f>
        <v/>
      </c>
      <c r="E31" s="2" t="str">
        <f t="array" aca="1" ref="E31" ca="1">IF($F$3=0,"",IFERROR(INDEX('العقود اليومية'!$A$5:$P$54,SMALL(IF($F$3='العقود اليومية'!$C$5:$C$54,'العقود اليومية'!$A$5:$A$54),ROWS('العقود اليومية'!$A$5:D30)),MATCH(E$5,'العقود اليومية'!$A$4:$P$4,0)),""))</f>
        <v/>
      </c>
      <c r="F31" s="2" t="str">
        <f t="array" aca="1" ref="F31" ca="1">IF($F$3=0,"",IFERROR(INDEX('العقود اليومية'!$A$5:$P$54,SMALL(IF($F$3='العقود اليومية'!$C$5:$C$54,'العقود اليومية'!$A$5:$A$54),ROWS('العقود اليومية'!$A$5:E30)),MATCH(F$5,'العقود اليومية'!$A$4:$P$4,0)),""))</f>
        <v/>
      </c>
      <c r="G31" s="2" t="str">
        <f t="array" aca="1" ref="G31" ca="1">IF($F$3=0,"",IFERROR(INDEX('العقود اليومية'!$A$5:$P$54,SMALL(IF($F$3='العقود اليومية'!$C$5:$C$54,'العقود اليومية'!$A$5:$A$54),ROWS('العقود اليومية'!$A$5:F30)),MATCH(G$5,'العقود اليومية'!$A$4:$P$4,0)),""))</f>
        <v/>
      </c>
      <c r="H31" s="2" t="str">
        <f t="array" aca="1" ref="H31" ca="1">IF($F$3=0,"",IFERROR(INDEX('العقود اليومية'!$A$5:$P$54,SMALL(IF($F$3='العقود اليومية'!$C$5:$C$54,'العقود اليومية'!$A$5:$A$54),ROWS('العقود اليومية'!$A$5:G30)),MATCH(H$5,'العقود اليومية'!$A$4:$P$4,0)),""))</f>
        <v/>
      </c>
      <c r="I31" s="2" t="str">
        <f t="array" aca="1" ref="I31" ca="1">IF($F$3=0,"",IFERROR(INDEX('العقود اليومية'!$A$5:$P$54,SMALL(IF($F$3='العقود اليومية'!$C$5:$C$54,'العقود اليومية'!$A$5:$A$54),ROWS('العقود اليومية'!$A$5:H30)),MATCH(I$5,'العقود اليومية'!$A$4:$P$4,0)),""))</f>
        <v/>
      </c>
      <c r="J31" s="2" t="str">
        <f t="array" aca="1" ref="J31" ca="1">IF($F$3=0,"",IFERROR(INDEX('العقود اليومية'!$A$5:$P$54,SMALL(IF($F$3='العقود اليومية'!$C$5:$C$54,'العقود اليومية'!$A$5:$A$54),ROWS('العقود اليومية'!$A$5:I30)),MATCH(J$5,'العقود اليومية'!$A$4:$P$4,0)),""))</f>
        <v/>
      </c>
      <c r="K31" s="2" t="str">
        <f t="array" aca="1" ref="K31" ca="1">IF($F$3=0,"",IFERROR(INDEX('العقود اليومية'!$A$5:$P$54,SMALL(IF($F$3='العقود اليومية'!$C$5:$C$54,'العقود اليومية'!$A$5:$A$54),ROWS('العقود اليومية'!$A$5:J30)),MATCH(K$5,'العقود اليومية'!$A$4:$P$4,0)),""))</f>
        <v/>
      </c>
      <c r="L31" s="2" t="str">
        <f t="array" aca="1" ref="L31" ca="1">IF($F$3=0,"",IFERROR(INDEX('العقود اليومية'!$A$5:$P$54,SMALL(IF($F$3='العقود اليومية'!$C$5:$C$54,'العقود اليومية'!$A$5:$A$54),ROWS('العقود اليومية'!$A$5:K30)),MATCH(L$5,'العقود اليومية'!$A$4:$P$4,0)),""))</f>
        <v/>
      </c>
      <c r="M31" s="2" t="str">
        <f t="array" aca="1" ref="M31" ca="1">IF($F$3=0,"",IFERROR(INDEX('العقود اليومية'!$A$5:$P$54,SMALL(IF($F$3='العقود اليومية'!$C$5:$C$54,'العقود اليومية'!$A$5:$A$54),ROWS('العقود اليومية'!$A$5:L30)),MATCH(M$5,'العقود اليومية'!$A$4:$P$4,0)),""))</f>
        <v/>
      </c>
      <c r="N31" s="2" t="str">
        <f t="array" aca="1" ref="N31" ca="1">IF($F$3=0,"",IFERROR(INDEX('العقود اليومية'!$A$5:$P$54,SMALL(IF($F$3='العقود اليومية'!$C$5:$C$54,'العقود اليومية'!$A$5:$A$54),ROWS('العقود اليومية'!$A$5:M30)),MATCH(N$5,'العقود اليومية'!$A$4:$P$4,0)),""))</f>
        <v/>
      </c>
      <c r="O31" s="2" t="str">
        <f t="array" aca="1" ref="O31" ca="1">IF($F$3=0,"",IFERROR(INDEX('العقود اليومية'!$A$5:$P$54,SMALL(IF($F$3='العقود اليومية'!$C$5:$C$54,'العقود اليومية'!$A$5:$A$54),ROWS('العقود اليومية'!$A$5:N30)),MATCH(O$5,'العقود اليومية'!$A$4:$P$4,0)),""))</f>
        <v/>
      </c>
      <c r="P31" s="2" t="str">
        <f t="array" aca="1" ref="P31" ca="1">IF($F$3=0,"",IFERROR(INDEX('العقود اليومية'!$A$5:$P$54,SMALL(IF($F$3='العقود اليومية'!$C$5:$C$54,'العقود اليومية'!$A$5:$A$54),ROWS('العقود اليومية'!$A$5:O30)),MATCH(P$5,'العقود اليومية'!$A$4:$P$4,0)),""))</f>
        <v/>
      </c>
      <c r="Q31" s="2" t="str">
        <f t="array" aca="1" ref="Q31" ca="1">IF($F$3=0,"",IFERROR(INDEX('العقود اليومية'!$A$5:$P$54,SMALL(IF($F$3='العقود اليومية'!$C$5:$C$54,'العقود اليومية'!$A$5:$A$54),ROWS('العقود اليومية'!$A$5:P30)),MATCH(Q$5,'العقود اليومية'!$A$4:$P$4,0)),""))</f>
        <v/>
      </c>
    </row>
    <row r="32" spans="1:17" x14ac:dyDescent="0.25">
      <c r="A32" s="8">
        <v>27</v>
      </c>
      <c r="B32" s="2" t="str">
        <f t="array" aca="1" ref="B32" ca="1">IF($F$3=0,"",IFERROR(INDEX('العقود اليومية'!$A$5:$P$54,SMALL(IF($F$3='العقود اليومية'!$C$5:$C$54,'العقود اليومية'!$A$5:$A$54),ROWS('العقود اليومية'!$A$5:A31)),MATCH(B$5,'العقود اليومية'!$A$4:$P$4,0)),""))</f>
        <v/>
      </c>
      <c r="C32" s="2" t="str">
        <f t="array" aca="1" ref="C32" ca="1">IF($F$3=0,"",IFERROR(INDEX('العقود اليومية'!$A$5:$P$54,SMALL(IF($F$3='العقود اليومية'!$C$5:$C$54,'العقود اليومية'!$A$5:$A$54),ROWS('العقود اليومية'!$A$5:B31)),MATCH(C$5,'العقود اليومية'!$A$4:$P$4,0)),""))</f>
        <v/>
      </c>
      <c r="D32" s="37" t="str">
        <f t="array" aca="1" ref="D32" ca="1">IF($F$3=0,"",IFERROR(INDEX('العقود اليومية'!$A$5:$P$54,SMALL(IF($F$3='العقود اليومية'!$C$5:$C$54,'العقود اليومية'!$A$5:$A$54),ROWS('العقود اليومية'!$A$5:C31)),MATCH(D$5,'العقود اليومية'!$A$4:$P$4,0)),""))</f>
        <v/>
      </c>
      <c r="E32" s="2" t="str">
        <f t="array" aca="1" ref="E32" ca="1">IF($F$3=0,"",IFERROR(INDEX('العقود اليومية'!$A$5:$P$54,SMALL(IF($F$3='العقود اليومية'!$C$5:$C$54,'العقود اليومية'!$A$5:$A$54),ROWS('العقود اليومية'!$A$5:D31)),MATCH(E$5,'العقود اليومية'!$A$4:$P$4,0)),""))</f>
        <v/>
      </c>
      <c r="F32" s="2" t="str">
        <f t="array" aca="1" ref="F32" ca="1">IF($F$3=0,"",IFERROR(INDEX('العقود اليومية'!$A$5:$P$54,SMALL(IF($F$3='العقود اليومية'!$C$5:$C$54,'العقود اليومية'!$A$5:$A$54),ROWS('العقود اليومية'!$A$5:E31)),MATCH(F$5,'العقود اليومية'!$A$4:$P$4,0)),""))</f>
        <v/>
      </c>
      <c r="G32" s="2" t="str">
        <f t="array" aca="1" ref="G32" ca="1">IF($F$3=0,"",IFERROR(INDEX('العقود اليومية'!$A$5:$P$54,SMALL(IF($F$3='العقود اليومية'!$C$5:$C$54,'العقود اليومية'!$A$5:$A$54),ROWS('العقود اليومية'!$A$5:F31)),MATCH(G$5,'العقود اليومية'!$A$4:$P$4,0)),""))</f>
        <v/>
      </c>
      <c r="H32" s="2" t="str">
        <f t="array" aca="1" ref="H32" ca="1">IF($F$3=0,"",IFERROR(INDEX('العقود اليومية'!$A$5:$P$54,SMALL(IF($F$3='العقود اليومية'!$C$5:$C$54,'العقود اليومية'!$A$5:$A$54),ROWS('العقود اليومية'!$A$5:G31)),MATCH(H$5,'العقود اليومية'!$A$4:$P$4,0)),""))</f>
        <v/>
      </c>
      <c r="I32" s="2" t="str">
        <f t="array" aca="1" ref="I32" ca="1">IF($F$3=0,"",IFERROR(INDEX('العقود اليومية'!$A$5:$P$54,SMALL(IF($F$3='العقود اليومية'!$C$5:$C$54,'العقود اليومية'!$A$5:$A$54),ROWS('العقود اليومية'!$A$5:H31)),MATCH(I$5,'العقود اليومية'!$A$4:$P$4,0)),""))</f>
        <v/>
      </c>
      <c r="J32" s="2" t="str">
        <f t="array" aca="1" ref="J32" ca="1">IF($F$3=0,"",IFERROR(INDEX('العقود اليومية'!$A$5:$P$54,SMALL(IF($F$3='العقود اليومية'!$C$5:$C$54,'العقود اليومية'!$A$5:$A$54),ROWS('العقود اليومية'!$A$5:I31)),MATCH(J$5,'العقود اليومية'!$A$4:$P$4,0)),""))</f>
        <v/>
      </c>
      <c r="K32" s="2" t="str">
        <f t="array" aca="1" ref="K32" ca="1">IF($F$3=0,"",IFERROR(INDEX('العقود اليومية'!$A$5:$P$54,SMALL(IF($F$3='العقود اليومية'!$C$5:$C$54,'العقود اليومية'!$A$5:$A$54),ROWS('العقود اليومية'!$A$5:J31)),MATCH(K$5,'العقود اليومية'!$A$4:$P$4,0)),""))</f>
        <v/>
      </c>
      <c r="L32" s="2" t="str">
        <f t="array" aca="1" ref="L32" ca="1">IF($F$3=0,"",IFERROR(INDEX('العقود اليومية'!$A$5:$P$54,SMALL(IF($F$3='العقود اليومية'!$C$5:$C$54,'العقود اليومية'!$A$5:$A$54),ROWS('العقود اليومية'!$A$5:K31)),MATCH(L$5,'العقود اليومية'!$A$4:$P$4,0)),""))</f>
        <v/>
      </c>
      <c r="M32" s="2" t="str">
        <f t="array" aca="1" ref="M32" ca="1">IF($F$3=0,"",IFERROR(INDEX('العقود اليومية'!$A$5:$P$54,SMALL(IF($F$3='العقود اليومية'!$C$5:$C$54,'العقود اليومية'!$A$5:$A$54),ROWS('العقود اليومية'!$A$5:L31)),MATCH(M$5,'العقود اليومية'!$A$4:$P$4,0)),""))</f>
        <v/>
      </c>
      <c r="N32" s="2" t="str">
        <f t="array" aca="1" ref="N32" ca="1">IF($F$3=0,"",IFERROR(INDEX('العقود اليومية'!$A$5:$P$54,SMALL(IF($F$3='العقود اليومية'!$C$5:$C$54,'العقود اليومية'!$A$5:$A$54),ROWS('العقود اليومية'!$A$5:M31)),MATCH(N$5,'العقود اليومية'!$A$4:$P$4,0)),""))</f>
        <v/>
      </c>
      <c r="O32" s="2" t="str">
        <f t="array" aca="1" ref="O32" ca="1">IF($F$3=0,"",IFERROR(INDEX('العقود اليومية'!$A$5:$P$54,SMALL(IF($F$3='العقود اليومية'!$C$5:$C$54,'العقود اليومية'!$A$5:$A$54),ROWS('العقود اليومية'!$A$5:N31)),MATCH(O$5,'العقود اليومية'!$A$4:$P$4,0)),""))</f>
        <v/>
      </c>
      <c r="P32" s="2" t="str">
        <f t="array" aca="1" ref="P32" ca="1">IF($F$3=0,"",IFERROR(INDEX('العقود اليومية'!$A$5:$P$54,SMALL(IF($F$3='العقود اليومية'!$C$5:$C$54,'العقود اليومية'!$A$5:$A$54),ROWS('العقود اليومية'!$A$5:O31)),MATCH(P$5,'العقود اليومية'!$A$4:$P$4,0)),""))</f>
        <v/>
      </c>
      <c r="Q32" s="2" t="str">
        <f t="array" aca="1" ref="Q32" ca="1">IF($F$3=0,"",IFERROR(INDEX('العقود اليومية'!$A$5:$P$54,SMALL(IF($F$3='العقود اليومية'!$C$5:$C$54,'العقود اليومية'!$A$5:$A$54),ROWS('العقود اليومية'!$A$5:P31)),MATCH(Q$5,'العقود اليومية'!$A$4:$P$4,0)),""))</f>
        <v/>
      </c>
    </row>
    <row r="33" spans="1:17" x14ac:dyDescent="0.25">
      <c r="A33" s="8">
        <v>28</v>
      </c>
      <c r="B33" s="2" t="str">
        <f t="array" aca="1" ref="B33" ca="1">IF($F$3=0,"",IFERROR(INDEX('العقود اليومية'!$A$5:$P$54,SMALL(IF($F$3='العقود اليومية'!$C$5:$C$54,'العقود اليومية'!$A$5:$A$54),ROWS('العقود اليومية'!$A$5:A32)),MATCH(B$5,'العقود اليومية'!$A$4:$P$4,0)),""))</f>
        <v/>
      </c>
      <c r="C33" s="2" t="str">
        <f t="array" aca="1" ref="C33" ca="1">IF($F$3=0,"",IFERROR(INDEX('العقود اليومية'!$A$5:$P$54,SMALL(IF($F$3='العقود اليومية'!$C$5:$C$54,'العقود اليومية'!$A$5:$A$54),ROWS('العقود اليومية'!$A$5:B32)),MATCH(C$5,'العقود اليومية'!$A$4:$P$4,0)),""))</f>
        <v/>
      </c>
      <c r="D33" s="37" t="str">
        <f t="array" aca="1" ref="D33" ca="1">IF($F$3=0,"",IFERROR(INDEX('العقود اليومية'!$A$5:$P$54,SMALL(IF($F$3='العقود اليومية'!$C$5:$C$54,'العقود اليومية'!$A$5:$A$54),ROWS('العقود اليومية'!$A$5:C32)),MATCH(D$5,'العقود اليومية'!$A$4:$P$4,0)),""))</f>
        <v/>
      </c>
      <c r="E33" s="2" t="str">
        <f t="array" aca="1" ref="E33" ca="1">IF($F$3=0,"",IFERROR(INDEX('العقود اليومية'!$A$5:$P$54,SMALL(IF($F$3='العقود اليومية'!$C$5:$C$54,'العقود اليومية'!$A$5:$A$54),ROWS('العقود اليومية'!$A$5:D32)),MATCH(E$5,'العقود اليومية'!$A$4:$P$4,0)),""))</f>
        <v/>
      </c>
      <c r="F33" s="2" t="str">
        <f t="array" aca="1" ref="F33" ca="1">IF($F$3=0,"",IFERROR(INDEX('العقود اليومية'!$A$5:$P$54,SMALL(IF($F$3='العقود اليومية'!$C$5:$C$54,'العقود اليومية'!$A$5:$A$54),ROWS('العقود اليومية'!$A$5:E32)),MATCH(F$5,'العقود اليومية'!$A$4:$P$4,0)),""))</f>
        <v/>
      </c>
      <c r="G33" s="2" t="str">
        <f t="array" aca="1" ref="G33" ca="1">IF($F$3=0,"",IFERROR(INDEX('العقود اليومية'!$A$5:$P$54,SMALL(IF($F$3='العقود اليومية'!$C$5:$C$54,'العقود اليومية'!$A$5:$A$54),ROWS('العقود اليومية'!$A$5:F32)),MATCH(G$5,'العقود اليومية'!$A$4:$P$4,0)),""))</f>
        <v/>
      </c>
      <c r="H33" s="2" t="str">
        <f t="array" aca="1" ref="H33" ca="1">IF($F$3=0,"",IFERROR(INDEX('العقود اليومية'!$A$5:$P$54,SMALL(IF($F$3='العقود اليومية'!$C$5:$C$54,'العقود اليومية'!$A$5:$A$54),ROWS('العقود اليومية'!$A$5:G32)),MATCH(H$5,'العقود اليومية'!$A$4:$P$4,0)),""))</f>
        <v/>
      </c>
      <c r="I33" s="2" t="str">
        <f t="array" aca="1" ref="I33" ca="1">IF($F$3=0,"",IFERROR(INDEX('العقود اليومية'!$A$5:$P$54,SMALL(IF($F$3='العقود اليومية'!$C$5:$C$54,'العقود اليومية'!$A$5:$A$54),ROWS('العقود اليومية'!$A$5:H32)),MATCH(I$5,'العقود اليومية'!$A$4:$P$4,0)),""))</f>
        <v/>
      </c>
      <c r="J33" s="2" t="str">
        <f t="array" aca="1" ref="J33" ca="1">IF($F$3=0,"",IFERROR(INDEX('العقود اليومية'!$A$5:$P$54,SMALL(IF($F$3='العقود اليومية'!$C$5:$C$54,'العقود اليومية'!$A$5:$A$54),ROWS('العقود اليومية'!$A$5:I32)),MATCH(J$5,'العقود اليومية'!$A$4:$P$4,0)),""))</f>
        <v/>
      </c>
      <c r="K33" s="2" t="str">
        <f t="array" aca="1" ref="K33" ca="1">IF($F$3=0,"",IFERROR(INDEX('العقود اليومية'!$A$5:$P$54,SMALL(IF($F$3='العقود اليومية'!$C$5:$C$54,'العقود اليومية'!$A$5:$A$54),ROWS('العقود اليومية'!$A$5:J32)),MATCH(K$5,'العقود اليومية'!$A$4:$P$4,0)),""))</f>
        <v/>
      </c>
      <c r="L33" s="2" t="str">
        <f t="array" aca="1" ref="L33" ca="1">IF($F$3=0,"",IFERROR(INDEX('العقود اليومية'!$A$5:$P$54,SMALL(IF($F$3='العقود اليومية'!$C$5:$C$54,'العقود اليومية'!$A$5:$A$54),ROWS('العقود اليومية'!$A$5:K32)),MATCH(L$5,'العقود اليومية'!$A$4:$P$4,0)),""))</f>
        <v/>
      </c>
      <c r="M33" s="2" t="str">
        <f t="array" aca="1" ref="M33" ca="1">IF($F$3=0,"",IFERROR(INDEX('العقود اليومية'!$A$5:$P$54,SMALL(IF($F$3='العقود اليومية'!$C$5:$C$54,'العقود اليومية'!$A$5:$A$54),ROWS('العقود اليومية'!$A$5:L32)),MATCH(M$5,'العقود اليومية'!$A$4:$P$4,0)),""))</f>
        <v/>
      </c>
      <c r="N33" s="2" t="str">
        <f t="array" aca="1" ref="N33" ca="1">IF($F$3=0,"",IFERROR(INDEX('العقود اليومية'!$A$5:$P$54,SMALL(IF($F$3='العقود اليومية'!$C$5:$C$54,'العقود اليومية'!$A$5:$A$54),ROWS('العقود اليومية'!$A$5:M32)),MATCH(N$5,'العقود اليومية'!$A$4:$P$4,0)),""))</f>
        <v/>
      </c>
      <c r="O33" s="2" t="str">
        <f t="array" aca="1" ref="O33" ca="1">IF($F$3=0,"",IFERROR(INDEX('العقود اليومية'!$A$5:$P$54,SMALL(IF($F$3='العقود اليومية'!$C$5:$C$54,'العقود اليومية'!$A$5:$A$54),ROWS('العقود اليومية'!$A$5:N32)),MATCH(O$5,'العقود اليومية'!$A$4:$P$4,0)),""))</f>
        <v/>
      </c>
      <c r="P33" s="2" t="str">
        <f t="array" aca="1" ref="P33" ca="1">IF($F$3=0,"",IFERROR(INDEX('العقود اليومية'!$A$5:$P$54,SMALL(IF($F$3='العقود اليومية'!$C$5:$C$54,'العقود اليومية'!$A$5:$A$54),ROWS('العقود اليومية'!$A$5:O32)),MATCH(P$5,'العقود اليومية'!$A$4:$P$4,0)),""))</f>
        <v/>
      </c>
      <c r="Q33" s="2" t="str">
        <f t="array" aca="1" ref="Q33" ca="1">IF($F$3=0,"",IFERROR(INDEX('العقود اليومية'!$A$5:$P$54,SMALL(IF($F$3='العقود اليومية'!$C$5:$C$54,'العقود اليومية'!$A$5:$A$54),ROWS('العقود اليومية'!$A$5:P32)),MATCH(Q$5,'العقود اليومية'!$A$4:$P$4,0)),""))</f>
        <v/>
      </c>
    </row>
    <row r="34" spans="1:17" x14ac:dyDescent="0.25">
      <c r="A34" s="8">
        <v>29</v>
      </c>
      <c r="B34" s="2" t="str">
        <f t="array" aca="1" ref="B34" ca="1">IF($F$3=0,"",IFERROR(INDEX('العقود اليومية'!$A$5:$P$54,SMALL(IF($F$3='العقود اليومية'!$C$5:$C$54,'العقود اليومية'!$A$5:$A$54),ROWS('العقود اليومية'!$A$5:A33)),MATCH(B$5,'العقود اليومية'!$A$4:$P$4,0)),""))</f>
        <v/>
      </c>
      <c r="C34" s="2" t="str">
        <f t="array" aca="1" ref="C34" ca="1">IF($F$3=0,"",IFERROR(INDEX('العقود اليومية'!$A$5:$P$54,SMALL(IF($F$3='العقود اليومية'!$C$5:$C$54,'العقود اليومية'!$A$5:$A$54),ROWS('العقود اليومية'!$A$5:B33)),MATCH(C$5,'العقود اليومية'!$A$4:$P$4,0)),""))</f>
        <v/>
      </c>
      <c r="D34" s="37" t="str">
        <f t="array" aca="1" ref="D34" ca="1">IF($F$3=0,"",IFERROR(INDEX('العقود اليومية'!$A$5:$P$54,SMALL(IF($F$3='العقود اليومية'!$C$5:$C$54,'العقود اليومية'!$A$5:$A$54),ROWS('العقود اليومية'!$A$5:C33)),MATCH(D$5,'العقود اليومية'!$A$4:$P$4,0)),""))</f>
        <v/>
      </c>
      <c r="E34" s="2" t="str">
        <f t="array" aca="1" ref="E34" ca="1">IF($F$3=0,"",IFERROR(INDEX('العقود اليومية'!$A$5:$P$54,SMALL(IF($F$3='العقود اليومية'!$C$5:$C$54,'العقود اليومية'!$A$5:$A$54),ROWS('العقود اليومية'!$A$5:D33)),MATCH(E$5,'العقود اليومية'!$A$4:$P$4,0)),""))</f>
        <v/>
      </c>
      <c r="F34" s="2" t="str">
        <f t="array" aca="1" ref="F34" ca="1">IF($F$3=0,"",IFERROR(INDEX('العقود اليومية'!$A$5:$P$54,SMALL(IF($F$3='العقود اليومية'!$C$5:$C$54,'العقود اليومية'!$A$5:$A$54),ROWS('العقود اليومية'!$A$5:E33)),MATCH(F$5,'العقود اليومية'!$A$4:$P$4,0)),""))</f>
        <v/>
      </c>
      <c r="G34" s="2" t="str">
        <f t="array" aca="1" ref="G34" ca="1">IF($F$3=0,"",IFERROR(INDEX('العقود اليومية'!$A$5:$P$54,SMALL(IF($F$3='العقود اليومية'!$C$5:$C$54,'العقود اليومية'!$A$5:$A$54),ROWS('العقود اليومية'!$A$5:F33)),MATCH(G$5,'العقود اليومية'!$A$4:$P$4,0)),""))</f>
        <v/>
      </c>
      <c r="H34" s="2" t="str">
        <f t="array" aca="1" ref="H34" ca="1">IF($F$3=0,"",IFERROR(INDEX('العقود اليومية'!$A$5:$P$54,SMALL(IF($F$3='العقود اليومية'!$C$5:$C$54,'العقود اليومية'!$A$5:$A$54),ROWS('العقود اليومية'!$A$5:G33)),MATCH(H$5,'العقود اليومية'!$A$4:$P$4,0)),""))</f>
        <v/>
      </c>
      <c r="I34" s="2" t="str">
        <f t="array" aca="1" ref="I34" ca="1">IF($F$3=0,"",IFERROR(INDEX('العقود اليومية'!$A$5:$P$54,SMALL(IF($F$3='العقود اليومية'!$C$5:$C$54,'العقود اليومية'!$A$5:$A$54),ROWS('العقود اليومية'!$A$5:H33)),MATCH(I$5,'العقود اليومية'!$A$4:$P$4,0)),""))</f>
        <v/>
      </c>
      <c r="J34" s="2" t="str">
        <f t="array" aca="1" ref="J34" ca="1">IF($F$3=0,"",IFERROR(INDEX('العقود اليومية'!$A$5:$P$54,SMALL(IF($F$3='العقود اليومية'!$C$5:$C$54,'العقود اليومية'!$A$5:$A$54),ROWS('العقود اليومية'!$A$5:I33)),MATCH(J$5,'العقود اليومية'!$A$4:$P$4,0)),""))</f>
        <v/>
      </c>
      <c r="K34" s="2" t="str">
        <f t="array" aca="1" ref="K34" ca="1">IF($F$3=0,"",IFERROR(INDEX('العقود اليومية'!$A$5:$P$54,SMALL(IF($F$3='العقود اليومية'!$C$5:$C$54,'العقود اليومية'!$A$5:$A$54),ROWS('العقود اليومية'!$A$5:J33)),MATCH(K$5,'العقود اليومية'!$A$4:$P$4,0)),""))</f>
        <v/>
      </c>
      <c r="L34" s="2" t="str">
        <f t="array" aca="1" ref="L34" ca="1">IF($F$3=0,"",IFERROR(INDEX('العقود اليومية'!$A$5:$P$54,SMALL(IF($F$3='العقود اليومية'!$C$5:$C$54,'العقود اليومية'!$A$5:$A$54),ROWS('العقود اليومية'!$A$5:K33)),MATCH(L$5,'العقود اليومية'!$A$4:$P$4,0)),""))</f>
        <v/>
      </c>
      <c r="M34" s="2" t="str">
        <f t="array" aca="1" ref="M34" ca="1">IF($F$3=0,"",IFERROR(INDEX('العقود اليومية'!$A$5:$P$54,SMALL(IF($F$3='العقود اليومية'!$C$5:$C$54,'العقود اليومية'!$A$5:$A$54),ROWS('العقود اليومية'!$A$5:L33)),MATCH(M$5,'العقود اليومية'!$A$4:$P$4,0)),""))</f>
        <v/>
      </c>
      <c r="N34" s="2" t="str">
        <f t="array" aca="1" ref="N34" ca="1">IF($F$3=0,"",IFERROR(INDEX('العقود اليومية'!$A$5:$P$54,SMALL(IF($F$3='العقود اليومية'!$C$5:$C$54,'العقود اليومية'!$A$5:$A$54),ROWS('العقود اليومية'!$A$5:M33)),MATCH(N$5,'العقود اليومية'!$A$4:$P$4,0)),""))</f>
        <v/>
      </c>
      <c r="O34" s="2" t="str">
        <f t="array" aca="1" ref="O34" ca="1">IF($F$3=0,"",IFERROR(INDEX('العقود اليومية'!$A$5:$P$54,SMALL(IF($F$3='العقود اليومية'!$C$5:$C$54,'العقود اليومية'!$A$5:$A$54),ROWS('العقود اليومية'!$A$5:N33)),MATCH(O$5,'العقود اليومية'!$A$4:$P$4,0)),""))</f>
        <v/>
      </c>
      <c r="P34" s="2" t="str">
        <f t="array" aca="1" ref="P34" ca="1">IF($F$3=0,"",IFERROR(INDEX('العقود اليومية'!$A$5:$P$54,SMALL(IF($F$3='العقود اليومية'!$C$5:$C$54,'العقود اليومية'!$A$5:$A$54),ROWS('العقود اليومية'!$A$5:O33)),MATCH(P$5,'العقود اليومية'!$A$4:$P$4,0)),""))</f>
        <v/>
      </c>
      <c r="Q34" s="2" t="str">
        <f t="array" aca="1" ref="Q34" ca="1">IF($F$3=0,"",IFERROR(INDEX('العقود اليومية'!$A$5:$P$54,SMALL(IF($F$3='العقود اليومية'!$C$5:$C$54,'العقود اليومية'!$A$5:$A$54),ROWS('العقود اليومية'!$A$5:P33)),MATCH(Q$5,'العقود اليومية'!$A$4:$P$4,0)),""))</f>
        <v/>
      </c>
    </row>
    <row r="35" spans="1:17" x14ac:dyDescent="0.25">
      <c r="A35" s="8">
        <v>30</v>
      </c>
      <c r="B35" s="2" t="str">
        <f t="array" aca="1" ref="B35" ca="1">IF($F$3=0,"",IFERROR(INDEX('العقود اليومية'!$A$5:$P$54,SMALL(IF($F$3='العقود اليومية'!$C$5:$C$54,'العقود اليومية'!$A$5:$A$54),ROWS('العقود اليومية'!$A$5:A34)),MATCH(B$5,'العقود اليومية'!$A$4:$P$4,0)),""))</f>
        <v/>
      </c>
      <c r="C35" s="2" t="str">
        <f t="array" aca="1" ref="C35" ca="1">IF($F$3=0,"",IFERROR(INDEX('العقود اليومية'!$A$5:$P$54,SMALL(IF($F$3='العقود اليومية'!$C$5:$C$54,'العقود اليومية'!$A$5:$A$54),ROWS('العقود اليومية'!$A$5:B34)),MATCH(C$5,'العقود اليومية'!$A$4:$P$4,0)),""))</f>
        <v/>
      </c>
      <c r="D35" s="37" t="str">
        <f t="array" aca="1" ref="D35" ca="1">IF($F$3=0,"",IFERROR(INDEX('العقود اليومية'!$A$5:$P$54,SMALL(IF($F$3='العقود اليومية'!$C$5:$C$54,'العقود اليومية'!$A$5:$A$54),ROWS('العقود اليومية'!$A$5:C34)),MATCH(D$5,'العقود اليومية'!$A$4:$P$4,0)),""))</f>
        <v/>
      </c>
      <c r="E35" s="2" t="str">
        <f t="array" aca="1" ref="E35" ca="1">IF($F$3=0,"",IFERROR(INDEX('العقود اليومية'!$A$5:$P$54,SMALL(IF($F$3='العقود اليومية'!$C$5:$C$54,'العقود اليومية'!$A$5:$A$54),ROWS('العقود اليومية'!$A$5:D34)),MATCH(E$5,'العقود اليومية'!$A$4:$P$4,0)),""))</f>
        <v/>
      </c>
      <c r="F35" s="2" t="str">
        <f t="array" aca="1" ref="F35" ca="1">IF($F$3=0,"",IFERROR(INDEX('العقود اليومية'!$A$5:$P$54,SMALL(IF($F$3='العقود اليومية'!$C$5:$C$54,'العقود اليومية'!$A$5:$A$54),ROWS('العقود اليومية'!$A$5:E34)),MATCH(F$5,'العقود اليومية'!$A$4:$P$4,0)),""))</f>
        <v/>
      </c>
      <c r="G35" s="2" t="str">
        <f t="array" aca="1" ref="G35" ca="1">IF($F$3=0,"",IFERROR(INDEX('العقود اليومية'!$A$5:$P$54,SMALL(IF($F$3='العقود اليومية'!$C$5:$C$54,'العقود اليومية'!$A$5:$A$54),ROWS('العقود اليومية'!$A$5:F34)),MATCH(G$5,'العقود اليومية'!$A$4:$P$4,0)),""))</f>
        <v/>
      </c>
      <c r="H35" s="2" t="str">
        <f t="array" aca="1" ref="H35" ca="1">IF($F$3=0,"",IFERROR(INDEX('العقود اليومية'!$A$5:$P$54,SMALL(IF($F$3='العقود اليومية'!$C$5:$C$54,'العقود اليومية'!$A$5:$A$54),ROWS('العقود اليومية'!$A$5:G34)),MATCH(H$5,'العقود اليومية'!$A$4:$P$4,0)),""))</f>
        <v/>
      </c>
      <c r="I35" s="2" t="str">
        <f t="array" aca="1" ref="I35" ca="1">IF($F$3=0,"",IFERROR(INDEX('العقود اليومية'!$A$5:$P$54,SMALL(IF($F$3='العقود اليومية'!$C$5:$C$54,'العقود اليومية'!$A$5:$A$54),ROWS('العقود اليومية'!$A$5:H34)),MATCH(I$5,'العقود اليومية'!$A$4:$P$4,0)),""))</f>
        <v/>
      </c>
      <c r="J35" s="2" t="str">
        <f t="array" aca="1" ref="J35" ca="1">IF($F$3=0,"",IFERROR(INDEX('العقود اليومية'!$A$5:$P$54,SMALL(IF($F$3='العقود اليومية'!$C$5:$C$54,'العقود اليومية'!$A$5:$A$54),ROWS('العقود اليومية'!$A$5:I34)),MATCH(J$5,'العقود اليومية'!$A$4:$P$4,0)),""))</f>
        <v/>
      </c>
      <c r="K35" s="2" t="str">
        <f t="array" aca="1" ref="K35" ca="1">IF($F$3=0,"",IFERROR(INDEX('العقود اليومية'!$A$5:$P$54,SMALL(IF($F$3='العقود اليومية'!$C$5:$C$54,'العقود اليومية'!$A$5:$A$54),ROWS('العقود اليومية'!$A$5:J34)),MATCH(K$5,'العقود اليومية'!$A$4:$P$4,0)),""))</f>
        <v/>
      </c>
      <c r="L35" s="2" t="str">
        <f t="array" aca="1" ref="L35" ca="1">IF($F$3=0,"",IFERROR(INDEX('العقود اليومية'!$A$5:$P$54,SMALL(IF($F$3='العقود اليومية'!$C$5:$C$54,'العقود اليومية'!$A$5:$A$54),ROWS('العقود اليومية'!$A$5:K34)),MATCH(L$5,'العقود اليومية'!$A$4:$P$4,0)),""))</f>
        <v/>
      </c>
      <c r="M35" s="2" t="str">
        <f t="array" aca="1" ref="M35" ca="1">IF($F$3=0,"",IFERROR(INDEX('العقود اليومية'!$A$5:$P$54,SMALL(IF($F$3='العقود اليومية'!$C$5:$C$54,'العقود اليومية'!$A$5:$A$54),ROWS('العقود اليومية'!$A$5:L34)),MATCH(M$5,'العقود اليومية'!$A$4:$P$4,0)),""))</f>
        <v/>
      </c>
      <c r="N35" s="2" t="str">
        <f t="array" aca="1" ref="N35" ca="1">IF($F$3=0,"",IFERROR(INDEX('العقود اليومية'!$A$5:$P$54,SMALL(IF($F$3='العقود اليومية'!$C$5:$C$54,'العقود اليومية'!$A$5:$A$54),ROWS('العقود اليومية'!$A$5:M34)),MATCH(N$5,'العقود اليومية'!$A$4:$P$4,0)),""))</f>
        <v/>
      </c>
      <c r="O35" s="2" t="str">
        <f t="array" aca="1" ref="O35" ca="1">IF($F$3=0,"",IFERROR(INDEX('العقود اليومية'!$A$5:$P$54,SMALL(IF($F$3='العقود اليومية'!$C$5:$C$54,'العقود اليومية'!$A$5:$A$54),ROWS('العقود اليومية'!$A$5:N34)),MATCH(O$5,'العقود اليومية'!$A$4:$P$4,0)),""))</f>
        <v/>
      </c>
      <c r="P35" s="2" t="str">
        <f t="array" aca="1" ref="P35" ca="1">IF($F$3=0,"",IFERROR(INDEX('العقود اليومية'!$A$5:$P$54,SMALL(IF($F$3='العقود اليومية'!$C$5:$C$54,'العقود اليومية'!$A$5:$A$54),ROWS('العقود اليومية'!$A$5:O34)),MATCH(P$5,'العقود اليومية'!$A$4:$P$4,0)),""))</f>
        <v/>
      </c>
      <c r="Q35" s="2" t="str">
        <f t="array" aca="1" ref="Q35" ca="1">IF($F$3=0,"",IFERROR(INDEX('العقود اليومية'!$A$5:$P$54,SMALL(IF($F$3='العقود اليومية'!$C$5:$C$54,'العقود اليومية'!$A$5:$A$54),ROWS('العقود اليومية'!$A$5:P34)),MATCH(Q$5,'العقود اليومية'!$A$4:$P$4,0)),""))</f>
        <v/>
      </c>
    </row>
    <row r="36" spans="1:17" x14ac:dyDescent="0.25">
      <c r="A36" s="8">
        <v>31</v>
      </c>
      <c r="B36" s="2" t="str">
        <f t="array" aca="1" ref="B36" ca="1">IF($F$3=0,"",IFERROR(INDEX('العقود اليومية'!$A$5:$P$54,SMALL(IF($F$3='العقود اليومية'!$C$5:$C$54,'العقود اليومية'!$A$5:$A$54),ROWS('العقود اليومية'!$A$5:A35)),MATCH(B$5,'العقود اليومية'!$A$4:$P$4,0)),""))</f>
        <v/>
      </c>
      <c r="C36" s="2" t="str">
        <f t="array" aca="1" ref="C36" ca="1">IF($F$3=0,"",IFERROR(INDEX('العقود اليومية'!$A$5:$P$54,SMALL(IF($F$3='العقود اليومية'!$C$5:$C$54,'العقود اليومية'!$A$5:$A$54),ROWS('العقود اليومية'!$A$5:B35)),MATCH(C$5,'العقود اليومية'!$A$4:$P$4,0)),""))</f>
        <v/>
      </c>
      <c r="D36" s="37" t="str">
        <f t="array" aca="1" ref="D36" ca="1">IF($F$3=0,"",IFERROR(INDEX('العقود اليومية'!$A$5:$P$54,SMALL(IF($F$3='العقود اليومية'!$C$5:$C$54,'العقود اليومية'!$A$5:$A$54),ROWS('العقود اليومية'!$A$5:C35)),MATCH(D$5,'العقود اليومية'!$A$4:$P$4,0)),""))</f>
        <v/>
      </c>
      <c r="E36" s="2" t="str">
        <f t="array" aca="1" ref="E36" ca="1">IF($F$3=0,"",IFERROR(INDEX('العقود اليومية'!$A$5:$P$54,SMALL(IF($F$3='العقود اليومية'!$C$5:$C$54,'العقود اليومية'!$A$5:$A$54),ROWS('العقود اليومية'!$A$5:D35)),MATCH(E$5,'العقود اليومية'!$A$4:$P$4,0)),""))</f>
        <v/>
      </c>
      <c r="F36" s="2" t="str">
        <f t="array" aca="1" ref="F36" ca="1">IF($F$3=0,"",IFERROR(INDEX('العقود اليومية'!$A$5:$P$54,SMALL(IF($F$3='العقود اليومية'!$C$5:$C$54,'العقود اليومية'!$A$5:$A$54),ROWS('العقود اليومية'!$A$5:E35)),MATCH(F$5,'العقود اليومية'!$A$4:$P$4,0)),""))</f>
        <v/>
      </c>
      <c r="G36" s="2" t="str">
        <f t="array" aca="1" ref="G36" ca="1">IF($F$3=0,"",IFERROR(INDEX('العقود اليومية'!$A$5:$P$54,SMALL(IF($F$3='العقود اليومية'!$C$5:$C$54,'العقود اليومية'!$A$5:$A$54),ROWS('العقود اليومية'!$A$5:F35)),MATCH(G$5,'العقود اليومية'!$A$4:$P$4,0)),""))</f>
        <v/>
      </c>
      <c r="H36" s="2" t="str">
        <f t="array" aca="1" ref="H36" ca="1">IF($F$3=0,"",IFERROR(INDEX('العقود اليومية'!$A$5:$P$54,SMALL(IF($F$3='العقود اليومية'!$C$5:$C$54,'العقود اليومية'!$A$5:$A$54),ROWS('العقود اليومية'!$A$5:G35)),MATCH(H$5,'العقود اليومية'!$A$4:$P$4,0)),""))</f>
        <v/>
      </c>
      <c r="I36" s="2" t="str">
        <f t="array" aca="1" ref="I36" ca="1">IF($F$3=0,"",IFERROR(INDEX('العقود اليومية'!$A$5:$P$54,SMALL(IF($F$3='العقود اليومية'!$C$5:$C$54,'العقود اليومية'!$A$5:$A$54),ROWS('العقود اليومية'!$A$5:H35)),MATCH(I$5,'العقود اليومية'!$A$4:$P$4,0)),""))</f>
        <v/>
      </c>
      <c r="J36" s="2" t="str">
        <f t="array" aca="1" ref="J36" ca="1">IF($F$3=0,"",IFERROR(INDEX('العقود اليومية'!$A$5:$P$54,SMALL(IF($F$3='العقود اليومية'!$C$5:$C$54,'العقود اليومية'!$A$5:$A$54),ROWS('العقود اليومية'!$A$5:I35)),MATCH(J$5,'العقود اليومية'!$A$4:$P$4,0)),""))</f>
        <v/>
      </c>
      <c r="K36" s="2" t="str">
        <f t="array" aca="1" ref="K36" ca="1">IF($F$3=0,"",IFERROR(INDEX('العقود اليومية'!$A$5:$P$54,SMALL(IF($F$3='العقود اليومية'!$C$5:$C$54,'العقود اليومية'!$A$5:$A$54),ROWS('العقود اليومية'!$A$5:J35)),MATCH(K$5,'العقود اليومية'!$A$4:$P$4,0)),""))</f>
        <v/>
      </c>
      <c r="L36" s="2" t="str">
        <f t="array" aca="1" ref="L36" ca="1">IF($F$3=0,"",IFERROR(INDEX('العقود اليومية'!$A$5:$P$54,SMALL(IF($F$3='العقود اليومية'!$C$5:$C$54,'العقود اليومية'!$A$5:$A$54),ROWS('العقود اليومية'!$A$5:K35)),MATCH(L$5,'العقود اليومية'!$A$4:$P$4,0)),""))</f>
        <v/>
      </c>
      <c r="M36" s="2" t="str">
        <f t="array" aca="1" ref="M36" ca="1">IF($F$3=0,"",IFERROR(INDEX('العقود اليومية'!$A$5:$P$54,SMALL(IF($F$3='العقود اليومية'!$C$5:$C$54,'العقود اليومية'!$A$5:$A$54),ROWS('العقود اليومية'!$A$5:L35)),MATCH(M$5,'العقود اليومية'!$A$4:$P$4,0)),""))</f>
        <v/>
      </c>
      <c r="N36" s="2" t="str">
        <f t="array" aca="1" ref="N36" ca="1">IF($F$3=0,"",IFERROR(INDEX('العقود اليومية'!$A$5:$P$54,SMALL(IF($F$3='العقود اليومية'!$C$5:$C$54,'العقود اليومية'!$A$5:$A$54),ROWS('العقود اليومية'!$A$5:M35)),MATCH(N$5,'العقود اليومية'!$A$4:$P$4,0)),""))</f>
        <v/>
      </c>
      <c r="O36" s="2" t="str">
        <f t="array" aca="1" ref="O36" ca="1">IF($F$3=0,"",IFERROR(INDEX('العقود اليومية'!$A$5:$P$54,SMALL(IF($F$3='العقود اليومية'!$C$5:$C$54,'العقود اليومية'!$A$5:$A$54),ROWS('العقود اليومية'!$A$5:N35)),MATCH(O$5,'العقود اليومية'!$A$4:$P$4,0)),""))</f>
        <v/>
      </c>
      <c r="P36" s="2" t="str">
        <f t="array" aca="1" ref="P36" ca="1">IF($F$3=0,"",IFERROR(INDEX('العقود اليومية'!$A$5:$P$54,SMALL(IF($F$3='العقود اليومية'!$C$5:$C$54,'العقود اليومية'!$A$5:$A$54),ROWS('العقود اليومية'!$A$5:O35)),MATCH(P$5,'العقود اليومية'!$A$4:$P$4,0)),""))</f>
        <v/>
      </c>
      <c r="Q36" s="2" t="str">
        <f t="array" aca="1" ref="Q36" ca="1">IF($F$3=0,"",IFERROR(INDEX('العقود اليومية'!$A$5:$P$54,SMALL(IF($F$3='العقود اليومية'!$C$5:$C$54,'العقود اليومية'!$A$5:$A$54),ROWS('العقود اليومية'!$A$5:P35)),MATCH(Q$5,'العقود اليومية'!$A$4:$P$4,0)),""))</f>
        <v/>
      </c>
    </row>
    <row r="37" spans="1:17" x14ac:dyDescent="0.25">
      <c r="A37" s="8">
        <v>32</v>
      </c>
      <c r="B37" s="2" t="str">
        <f t="array" aca="1" ref="B37" ca="1">IF($F$3=0,"",IFERROR(INDEX('العقود اليومية'!$A$5:$P$54,SMALL(IF($F$3='العقود اليومية'!$C$5:$C$54,'العقود اليومية'!$A$5:$A$54),ROWS('العقود اليومية'!$A$5:A36)),MATCH(B$5,'العقود اليومية'!$A$4:$P$4,0)),""))</f>
        <v/>
      </c>
      <c r="C37" s="2" t="str">
        <f t="array" aca="1" ref="C37" ca="1">IF($F$3=0,"",IFERROR(INDEX('العقود اليومية'!$A$5:$P$54,SMALL(IF($F$3='العقود اليومية'!$C$5:$C$54,'العقود اليومية'!$A$5:$A$54),ROWS('العقود اليومية'!$A$5:B36)),MATCH(C$5,'العقود اليومية'!$A$4:$P$4,0)),""))</f>
        <v/>
      </c>
      <c r="D37" s="37" t="str">
        <f t="array" aca="1" ref="D37" ca="1">IF($F$3=0,"",IFERROR(INDEX('العقود اليومية'!$A$5:$P$54,SMALL(IF($F$3='العقود اليومية'!$C$5:$C$54,'العقود اليومية'!$A$5:$A$54),ROWS('العقود اليومية'!$A$5:C36)),MATCH(D$5,'العقود اليومية'!$A$4:$P$4,0)),""))</f>
        <v/>
      </c>
      <c r="E37" s="2" t="str">
        <f t="array" aca="1" ref="E37" ca="1">IF($F$3=0,"",IFERROR(INDEX('العقود اليومية'!$A$5:$P$54,SMALL(IF($F$3='العقود اليومية'!$C$5:$C$54,'العقود اليومية'!$A$5:$A$54),ROWS('العقود اليومية'!$A$5:D36)),MATCH(E$5,'العقود اليومية'!$A$4:$P$4,0)),""))</f>
        <v/>
      </c>
      <c r="F37" s="2" t="str">
        <f t="array" aca="1" ref="F37" ca="1">IF($F$3=0,"",IFERROR(INDEX('العقود اليومية'!$A$5:$P$54,SMALL(IF($F$3='العقود اليومية'!$C$5:$C$54,'العقود اليومية'!$A$5:$A$54),ROWS('العقود اليومية'!$A$5:E36)),MATCH(F$5,'العقود اليومية'!$A$4:$P$4,0)),""))</f>
        <v/>
      </c>
      <c r="G37" s="2" t="str">
        <f t="array" aca="1" ref="G37" ca="1">IF($F$3=0,"",IFERROR(INDEX('العقود اليومية'!$A$5:$P$54,SMALL(IF($F$3='العقود اليومية'!$C$5:$C$54,'العقود اليومية'!$A$5:$A$54),ROWS('العقود اليومية'!$A$5:F36)),MATCH(G$5,'العقود اليومية'!$A$4:$P$4,0)),""))</f>
        <v/>
      </c>
      <c r="H37" s="2" t="str">
        <f t="array" aca="1" ref="H37" ca="1">IF($F$3=0,"",IFERROR(INDEX('العقود اليومية'!$A$5:$P$54,SMALL(IF($F$3='العقود اليومية'!$C$5:$C$54,'العقود اليومية'!$A$5:$A$54),ROWS('العقود اليومية'!$A$5:G36)),MATCH(H$5,'العقود اليومية'!$A$4:$P$4,0)),""))</f>
        <v/>
      </c>
      <c r="I37" s="2" t="str">
        <f t="array" aca="1" ref="I37" ca="1">IF($F$3=0,"",IFERROR(INDEX('العقود اليومية'!$A$5:$P$54,SMALL(IF($F$3='العقود اليومية'!$C$5:$C$54,'العقود اليومية'!$A$5:$A$54),ROWS('العقود اليومية'!$A$5:H36)),MATCH(I$5,'العقود اليومية'!$A$4:$P$4,0)),""))</f>
        <v/>
      </c>
      <c r="J37" s="2" t="str">
        <f t="array" aca="1" ref="J37" ca="1">IF($F$3=0,"",IFERROR(INDEX('العقود اليومية'!$A$5:$P$54,SMALL(IF($F$3='العقود اليومية'!$C$5:$C$54,'العقود اليومية'!$A$5:$A$54),ROWS('العقود اليومية'!$A$5:I36)),MATCH(J$5,'العقود اليومية'!$A$4:$P$4,0)),""))</f>
        <v/>
      </c>
      <c r="K37" s="2" t="str">
        <f t="array" aca="1" ref="K37" ca="1">IF($F$3=0,"",IFERROR(INDEX('العقود اليومية'!$A$5:$P$54,SMALL(IF($F$3='العقود اليومية'!$C$5:$C$54,'العقود اليومية'!$A$5:$A$54),ROWS('العقود اليومية'!$A$5:J36)),MATCH(K$5,'العقود اليومية'!$A$4:$P$4,0)),""))</f>
        <v/>
      </c>
      <c r="L37" s="2" t="str">
        <f t="array" aca="1" ref="L37" ca="1">IF($F$3=0,"",IFERROR(INDEX('العقود اليومية'!$A$5:$P$54,SMALL(IF($F$3='العقود اليومية'!$C$5:$C$54,'العقود اليومية'!$A$5:$A$54),ROWS('العقود اليومية'!$A$5:K36)),MATCH(L$5,'العقود اليومية'!$A$4:$P$4,0)),""))</f>
        <v/>
      </c>
      <c r="M37" s="2" t="str">
        <f t="array" aca="1" ref="M37" ca="1">IF($F$3=0,"",IFERROR(INDEX('العقود اليومية'!$A$5:$P$54,SMALL(IF($F$3='العقود اليومية'!$C$5:$C$54,'العقود اليومية'!$A$5:$A$54),ROWS('العقود اليومية'!$A$5:L36)),MATCH(M$5,'العقود اليومية'!$A$4:$P$4,0)),""))</f>
        <v/>
      </c>
      <c r="N37" s="2" t="str">
        <f t="array" aca="1" ref="N37" ca="1">IF($F$3=0,"",IFERROR(INDEX('العقود اليومية'!$A$5:$P$54,SMALL(IF($F$3='العقود اليومية'!$C$5:$C$54,'العقود اليومية'!$A$5:$A$54),ROWS('العقود اليومية'!$A$5:M36)),MATCH(N$5,'العقود اليومية'!$A$4:$P$4,0)),""))</f>
        <v/>
      </c>
      <c r="O37" s="2" t="str">
        <f t="array" aca="1" ref="O37" ca="1">IF($F$3=0,"",IFERROR(INDEX('العقود اليومية'!$A$5:$P$54,SMALL(IF($F$3='العقود اليومية'!$C$5:$C$54,'العقود اليومية'!$A$5:$A$54),ROWS('العقود اليومية'!$A$5:N36)),MATCH(O$5,'العقود اليومية'!$A$4:$P$4,0)),""))</f>
        <v/>
      </c>
      <c r="P37" s="2" t="str">
        <f t="array" aca="1" ref="P37" ca="1">IF($F$3=0,"",IFERROR(INDEX('العقود اليومية'!$A$5:$P$54,SMALL(IF($F$3='العقود اليومية'!$C$5:$C$54,'العقود اليومية'!$A$5:$A$54),ROWS('العقود اليومية'!$A$5:O36)),MATCH(P$5,'العقود اليومية'!$A$4:$P$4,0)),""))</f>
        <v/>
      </c>
      <c r="Q37" s="2" t="str">
        <f t="array" aca="1" ref="Q37" ca="1">IF($F$3=0,"",IFERROR(INDEX('العقود اليومية'!$A$5:$P$54,SMALL(IF($F$3='العقود اليومية'!$C$5:$C$54,'العقود اليومية'!$A$5:$A$54),ROWS('العقود اليومية'!$A$5:P36)),MATCH(Q$5,'العقود اليومية'!$A$4:$P$4,0)),""))</f>
        <v/>
      </c>
    </row>
    <row r="38" spans="1:17" x14ac:dyDescent="0.25">
      <c r="A38" s="8">
        <v>33</v>
      </c>
      <c r="B38" s="2" t="str">
        <f t="array" aca="1" ref="B38" ca="1">IF($F$3=0,"",IFERROR(INDEX('العقود اليومية'!$A$5:$P$54,SMALL(IF($F$3='العقود اليومية'!$C$5:$C$54,'العقود اليومية'!$A$5:$A$54),ROWS('العقود اليومية'!$A$5:A37)),MATCH(B$5,'العقود اليومية'!$A$4:$P$4,0)),""))</f>
        <v/>
      </c>
      <c r="C38" s="2" t="str">
        <f t="array" aca="1" ref="C38" ca="1">IF($F$3=0,"",IFERROR(INDEX('العقود اليومية'!$A$5:$P$54,SMALL(IF($F$3='العقود اليومية'!$C$5:$C$54,'العقود اليومية'!$A$5:$A$54),ROWS('العقود اليومية'!$A$5:B37)),MATCH(C$5,'العقود اليومية'!$A$4:$P$4,0)),""))</f>
        <v/>
      </c>
      <c r="D38" s="37" t="str">
        <f t="array" aca="1" ref="D38" ca="1">IF($F$3=0,"",IFERROR(INDEX('العقود اليومية'!$A$5:$P$54,SMALL(IF($F$3='العقود اليومية'!$C$5:$C$54,'العقود اليومية'!$A$5:$A$54),ROWS('العقود اليومية'!$A$5:C37)),MATCH(D$5,'العقود اليومية'!$A$4:$P$4,0)),""))</f>
        <v/>
      </c>
      <c r="E38" s="2" t="str">
        <f t="array" aca="1" ref="E38" ca="1">IF($F$3=0,"",IFERROR(INDEX('العقود اليومية'!$A$5:$P$54,SMALL(IF($F$3='العقود اليومية'!$C$5:$C$54,'العقود اليومية'!$A$5:$A$54),ROWS('العقود اليومية'!$A$5:D37)),MATCH(E$5,'العقود اليومية'!$A$4:$P$4,0)),""))</f>
        <v/>
      </c>
      <c r="F38" s="2" t="str">
        <f t="array" aca="1" ref="F38" ca="1">IF($F$3=0,"",IFERROR(INDEX('العقود اليومية'!$A$5:$P$54,SMALL(IF($F$3='العقود اليومية'!$C$5:$C$54,'العقود اليومية'!$A$5:$A$54),ROWS('العقود اليومية'!$A$5:E37)),MATCH(F$5,'العقود اليومية'!$A$4:$P$4,0)),""))</f>
        <v/>
      </c>
      <c r="G38" s="2" t="str">
        <f t="array" aca="1" ref="G38" ca="1">IF($F$3=0,"",IFERROR(INDEX('العقود اليومية'!$A$5:$P$54,SMALL(IF($F$3='العقود اليومية'!$C$5:$C$54,'العقود اليومية'!$A$5:$A$54),ROWS('العقود اليومية'!$A$5:F37)),MATCH(G$5,'العقود اليومية'!$A$4:$P$4,0)),""))</f>
        <v/>
      </c>
      <c r="H38" s="2" t="str">
        <f t="array" aca="1" ref="H38" ca="1">IF($F$3=0,"",IFERROR(INDEX('العقود اليومية'!$A$5:$P$54,SMALL(IF($F$3='العقود اليومية'!$C$5:$C$54,'العقود اليومية'!$A$5:$A$54),ROWS('العقود اليومية'!$A$5:G37)),MATCH(H$5,'العقود اليومية'!$A$4:$P$4,0)),""))</f>
        <v/>
      </c>
      <c r="I38" s="2" t="str">
        <f t="array" aca="1" ref="I38" ca="1">IF($F$3=0,"",IFERROR(INDEX('العقود اليومية'!$A$5:$P$54,SMALL(IF($F$3='العقود اليومية'!$C$5:$C$54,'العقود اليومية'!$A$5:$A$54),ROWS('العقود اليومية'!$A$5:H37)),MATCH(I$5,'العقود اليومية'!$A$4:$P$4,0)),""))</f>
        <v/>
      </c>
      <c r="J38" s="2" t="str">
        <f t="array" aca="1" ref="J38" ca="1">IF($F$3=0,"",IFERROR(INDEX('العقود اليومية'!$A$5:$P$54,SMALL(IF($F$3='العقود اليومية'!$C$5:$C$54,'العقود اليومية'!$A$5:$A$54),ROWS('العقود اليومية'!$A$5:I37)),MATCH(J$5,'العقود اليومية'!$A$4:$P$4,0)),""))</f>
        <v/>
      </c>
      <c r="K38" s="2" t="str">
        <f t="array" aca="1" ref="K38" ca="1">IF($F$3=0,"",IFERROR(INDEX('العقود اليومية'!$A$5:$P$54,SMALL(IF($F$3='العقود اليومية'!$C$5:$C$54,'العقود اليومية'!$A$5:$A$54),ROWS('العقود اليومية'!$A$5:J37)),MATCH(K$5,'العقود اليومية'!$A$4:$P$4,0)),""))</f>
        <v/>
      </c>
      <c r="L38" s="2" t="str">
        <f t="array" aca="1" ref="L38" ca="1">IF($F$3=0,"",IFERROR(INDEX('العقود اليومية'!$A$5:$P$54,SMALL(IF($F$3='العقود اليومية'!$C$5:$C$54,'العقود اليومية'!$A$5:$A$54),ROWS('العقود اليومية'!$A$5:K37)),MATCH(L$5,'العقود اليومية'!$A$4:$P$4,0)),""))</f>
        <v/>
      </c>
      <c r="M38" s="2" t="str">
        <f t="array" aca="1" ref="M38" ca="1">IF($F$3=0,"",IFERROR(INDEX('العقود اليومية'!$A$5:$P$54,SMALL(IF($F$3='العقود اليومية'!$C$5:$C$54,'العقود اليومية'!$A$5:$A$54),ROWS('العقود اليومية'!$A$5:L37)),MATCH(M$5,'العقود اليومية'!$A$4:$P$4,0)),""))</f>
        <v/>
      </c>
      <c r="N38" s="2" t="str">
        <f t="array" aca="1" ref="N38" ca="1">IF($F$3=0,"",IFERROR(INDEX('العقود اليومية'!$A$5:$P$54,SMALL(IF($F$3='العقود اليومية'!$C$5:$C$54,'العقود اليومية'!$A$5:$A$54),ROWS('العقود اليومية'!$A$5:M37)),MATCH(N$5,'العقود اليومية'!$A$4:$P$4,0)),""))</f>
        <v/>
      </c>
      <c r="O38" s="2" t="str">
        <f t="array" aca="1" ref="O38" ca="1">IF($F$3=0,"",IFERROR(INDEX('العقود اليومية'!$A$5:$P$54,SMALL(IF($F$3='العقود اليومية'!$C$5:$C$54,'العقود اليومية'!$A$5:$A$54),ROWS('العقود اليومية'!$A$5:N37)),MATCH(O$5,'العقود اليومية'!$A$4:$P$4,0)),""))</f>
        <v/>
      </c>
      <c r="P38" s="2" t="str">
        <f t="array" aca="1" ref="P38" ca="1">IF($F$3=0,"",IFERROR(INDEX('العقود اليومية'!$A$5:$P$54,SMALL(IF($F$3='العقود اليومية'!$C$5:$C$54,'العقود اليومية'!$A$5:$A$54),ROWS('العقود اليومية'!$A$5:O37)),MATCH(P$5,'العقود اليومية'!$A$4:$P$4,0)),""))</f>
        <v/>
      </c>
      <c r="Q38" s="2" t="str">
        <f t="array" aca="1" ref="Q38" ca="1">IF($F$3=0,"",IFERROR(INDEX('العقود اليومية'!$A$5:$P$54,SMALL(IF($F$3='العقود اليومية'!$C$5:$C$54,'العقود اليومية'!$A$5:$A$54),ROWS('العقود اليومية'!$A$5:P37)),MATCH(Q$5,'العقود اليومية'!$A$4:$P$4,0)),""))</f>
        <v/>
      </c>
    </row>
    <row r="39" spans="1:17" x14ac:dyDescent="0.25">
      <c r="A39" s="8">
        <v>34</v>
      </c>
      <c r="B39" s="2" t="str">
        <f t="array" aca="1" ref="B39" ca="1">IF($F$3=0,"",IFERROR(INDEX('العقود اليومية'!$A$5:$P$54,SMALL(IF($F$3='العقود اليومية'!$C$5:$C$54,'العقود اليومية'!$A$5:$A$54),ROWS('العقود اليومية'!$A$5:A38)),MATCH(B$5,'العقود اليومية'!$A$4:$P$4,0)),""))</f>
        <v/>
      </c>
      <c r="C39" s="2" t="str">
        <f t="array" aca="1" ref="C39" ca="1">IF($F$3=0,"",IFERROR(INDEX('العقود اليومية'!$A$5:$P$54,SMALL(IF($F$3='العقود اليومية'!$C$5:$C$54,'العقود اليومية'!$A$5:$A$54),ROWS('العقود اليومية'!$A$5:B38)),MATCH(C$5,'العقود اليومية'!$A$4:$P$4,0)),""))</f>
        <v/>
      </c>
      <c r="D39" s="37" t="str">
        <f t="array" aca="1" ref="D39" ca="1">IF($F$3=0,"",IFERROR(INDEX('العقود اليومية'!$A$5:$P$54,SMALL(IF($F$3='العقود اليومية'!$C$5:$C$54,'العقود اليومية'!$A$5:$A$54),ROWS('العقود اليومية'!$A$5:C38)),MATCH(D$5,'العقود اليومية'!$A$4:$P$4,0)),""))</f>
        <v/>
      </c>
      <c r="E39" s="2" t="str">
        <f t="array" aca="1" ref="E39" ca="1">IF($F$3=0,"",IFERROR(INDEX('العقود اليومية'!$A$5:$P$54,SMALL(IF($F$3='العقود اليومية'!$C$5:$C$54,'العقود اليومية'!$A$5:$A$54),ROWS('العقود اليومية'!$A$5:D38)),MATCH(E$5,'العقود اليومية'!$A$4:$P$4,0)),""))</f>
        <v/>
      </c>
      <c r="F39" s="2" t="str">
        <f t="array" aca="1" ref="F39" ca="1">IF($F$3=0,"",IFERROR(INDEX('العقود اليومية'!$A$5:$P$54,SMALL(IF($F$3='العقود اليومية'!$C$5:$C$54,'العقود اليومية'!$A$5:$A$54),ROWS('العقود اليومية'!$A$5:E38)),MATCH(F$5,'العقود اليومية'!$A$4:$P$4,0)),""))</f>
        <v/>
      </c>
      <c r="G39" s="2" t="str">
        <f t="array" aca="1" ref="G39" ca="1">IF($F$3=0,"",IFERROR(INDEX('العقود اليومية'!$A$5:$P$54,SMALL(IF($F$3='العقود اليومية'!$C$5:$C$54,'العقود اليومية'!$A$5:$A$54),ROWS('العقود اليومية'!$A$5:F38)),MATCH(G$5,'العقود اليومية'!$A$4:$P$4,0)),""))</f>
        <v/>
      </c>
      <c r="H39" s="2" t="str">
        <f t="array" aca="1" ref="H39" ca="1">IF($F$3=0,"",IFERROR(INDEX('العقود اليومية'!$A$5:$P$54,SMALL(IF($F$3='العقود اليومية'!$C$5:$C$54,'العقود اليومية'!$A$5:$A$54),ROWS('العقود اليومية'!$A$5:G38)),MATCH(H$5,'العقود اليومية'!$A$4:$P$4,0)),""))</f>
        <v/>
      </c>
      <c r="I39" s="2" t="str">
        <f t="array" aca="1" ref="I39" ca="1">IF($F$3=0,"",IFERROR(INDEX('العقود اليومية'!$A$5:$P$54,SMALL(IF($F$3='العقود اليومية'!$C$5:$C$54,'العقود اليومية'!$A$5:$A$54),ROWS('العقود اليومية'!$A$5:H38)),MATCH(I$5,'العقود اليومية'!$A$4:$P$4,0)),""))</f>
        <v/>
      </c>
      <c r="J39" s="2" t="str">
        <f t="array" aca="1" ref="J39" ca="1">IF($F$3=0,"",IFERROR(INDEX('العقود اليومية'!$A$5:$P$54,SMALL(IF($F$3='العقود اليومية'!$C$5:$C$54,'العقود اليومية'!$A$5:$A$54),ROWS('العقود اليومية'!$A$5:I38)),MATCH(J$5,'العقود اليومية'!$A$4:$P$4,0)),""))</f>
        <v/>
      </c>
      <c r="K39" s="2" t="str">
        <f t="array" aca="1" ref="K39" ca="1">IF($F$3=0,"",IFERROR(INDEX('العقود اليومية'!$A$5:$P$54,SMALL(IF($F$3='العقود اليومية'!$C$5:$C$54,'العقود اليومية'!$A$5:$A$54),ROWS('العقود اليومية'!$A$5:J38)),MATCH(K$5,'العقود اليومية'!$A$4:$P$4,0)),""))</f>
        <v/>
      </c>
      <c r="L39" s="2" t="str">
        <f t="array" aca="1" ref="L39" ca="1">IF($F$3=0,"",IFERROR(INDEX('العقود اليومية'!$A$5:$P$54,SMALL(IF($F$3='العقود اليومية'!$C$5:$C$54,'العقود اليومية'!$A$5:$A$54),ROWS('العقود اليومية'!$A$5:K38)),MATCH(L$5,'العقود اليومية'!$A$4:$P$4,0)),""))</f>
        <v/>
      </c>
      <c r="M39" s="2" t="str">
        <f t="array" aca="1" ref="M39" ca="1">IF($F$3=0,"",IFERROR(INDEX('العقود اليومية'!$A$5:$P$54,SMALL(IF($F$3='العقود اليومية'!$C$5:$C$54,'العقود اليومية'!$A$5:$A$54),ROWS('العقود اليومية'!$A$5:L38)),MATCH(M$5,'العقود اليومية'!$A$4:$P$4,0)),""))</f>
        <v/>
      </c>
      <c r="N39" s="2" t="str">
        <f t="array" aca="1" ref="N39" ca="1">IF($F$3=0,"",IFERROR(INDEX('العقود اليومية'!$A$5:$P$54,SMALL(IF($F$3='العقود اليومية'!$C$5:$C$54,'العقود اليومية'!$A$5:$A$54),ROWS('العقود اليومية'!$A$5:M38)),MATCH(N$5,'العقود اليومية'!$A$4:$P$4,0)),""))</f>
        <v/>
      </c>
      <c r="O39" s="2" t="str">
        <f t="array" aca="1" ref="O39" ca="1">IF($F$3=0,"",IFERROR(INDEX('العقود اليومية'!$A$5:$P$54,SMALL(IF($F$3='العقود اليومية'!$C$5:$C$54,'العقود اليومية'!$A$5:$A$54),ROWS('العقود اليومية'!$A$5:N38)),MATCH(O$5,'العقود اليومية'!$A$4:$P$4,0)),""))</f>
        <v/>
      </c>
      <c r="P39" s="2" t="str">
        <f t="array" aca="1" ref="P39" ca="1">IF($F$3=0,"",IFERROR(INDEX('العقود اليومية'!$A$5:$P$54,SMALL(IF($F$3='العقود اليومية'!$C$5:$C$54,'العقود اليومية'!$A$5:$A$54),ROWS('العقود اليومية'!$A$5:O38)),MATCH(P$5,'العقود اليومية'!$A$4:$P$4,0)),""))</f>
        <v/>
      </c>
      <c r="Q39" s="2" t="str">
        <f t="array" aca="1" ref="Q39" ca="1">IF($F$3=0,"",IFERROR(INDEX('العقود اليومية'!$A$5:$P$54,SMALL(IF($F$3='العقود اليومية'!$C$5:$C$54,'العقود اليومية'!$A$5:$A$54),ROWS('العقود اليومية'!$A$5:P38)),MATCH(Q$5,'العقود اليومية'!$A$4:$P$4,0)),""))</f>
        <v/>
      </c>
    </row>
    <row r="40" spans="1:17" x14ac:dyDescent="0.25">
      <c r="A40" s="8">
        <v>35</v>
      </c>
      <c r="B40" s="2" t="str">
        <f t="array" aca="1" ref="B40" ca="1">IF($F$3=0,"",IFERROR(INDEX('العقود اليومية'!$A$5:$P$54,SMALL(IF($F$3='العقود اليومية'!$C$5:$C$54,'العقود اليومية'!$A$5:$A$54),ROWS('العقود اليومية'!$A$5:A39)),MATCH(B$5,'العقود اليومية'!$A$4:$P$4,0)),""))</f>
        <v/>
      </c>
      <c r="C40" s="2" t="str">
        <f t="array" aca="1" ref="C40" ca="1">IF($F$3=0,"",IFERROR(INDEX('العقود اليومية'!$A$5:$P$54,SMALL(IF($F$3='العقود اليومية'!$C$5:$C$54,'العقود اليومية'!$A$5:$A$54),ROWS('العقود اليومية'!$A$5:B39)),MATCH(C$5,'العقود اليومية'!$A$4:$P$4,0)),""))</f>
        <v/>
      </c>
      <c r="D40" s="37" t="str">
        <f t="array" aca="1" ref="D40" ca="1">IF($F$3=0,"",IFERROR(INDEX('العقود اليومية'!$A$5:$P$54,SMALL(IF($F$3='العقود اليومية'!$C$5:$C$54,'العقود اليومية'!$A$5:$A$54),ROWS('العقود اليومية'!$A$5:C39)),MATCH(D$5,'العقود اليومية'!$A$4:$P$4,0)),""))</f>
        <v/>
      </c>
      <c r="E40" s="2" t="str">
        <f t="array" aca="1" ref="E40" ca="1">IF($F$3=0,"",IFERROR(INDEX('العقود اليومية'!$A$5:$P$54,SMALL(IF($F$3='العقود اليومية'!$C$5:$C$54,'العقود اليومية'!$A$5:$A$54),ROWS('العقود اليومية'!$A$5:D39)),MATCH(E$5,'العقود اليومية'!$A$4:$P$4,0)),""))</f>
        <v/>
      </c>
      <c r="F40" s="2" t="str">
        <f t="array" aca="1" ref="F40" ca="1">IF($F$3=0,"",IFERROR(INDEX('العقود اليومية'!$A$5:$P$54,SMALL(IF($F$3='العقود اليومية'!$C$5:$C$54,'العقود اليومية'!$A$5:$A$54),ROWS('العقود اليومية'!$A$5:E39)),MATCH(F$5,'العقود اليومية'!$A$4:$P$4,0)),""))</f>
        <v/>
      </c>
      <c r="G40" s="2" t="str">
        <f t="array" aca="1" ref="G40" ca="1">IF($F$3=0,"",IFERROR(INDEX('العقود اليومية'!$A$5:$P$54,SMALL(IF($F$3='العقود اليومية'!$C$5:$C$54,'العقود اليومية'!$A$5:$A$54),ROWS('العقود اليومية'!$A$5:F39)),MATCH(G$5,'العقود اليومية'!$A$4:$P$4,0)),""))</f>
        <v/>
      </c>
      <c r="H40" s="2" t="str">
        <f t="array" aca="1" ref="H40" ca="1">IF($F$3=0,"",IFERROR(INDEX('العقود اليومية'!$A$5:$P$54,SMALL(IF($F$3='العقود اليومية'!$C$5:$C$54,'العقود اليومية'!$A$5:$A$54),ROWS('العقود اليومية'!$A$5:G39)),MATCH(H$5,'العقود اليومية'!$A$4:$P$4,0)),""))</f>
        <v/>
      </c>
      <c r="I40" s="2" t="str">
        <f t="array" aca="1" ref="I40" ca="1">IF($F$3=0,"",IFERROR(INDEX('العقود اليومية'!$A$5:$P$54,SMALL(IF($F$3='العقود اليومية'!$C$5:$C$54,'العقود اليومية'!$A$5:$A$54),ROWS('العقود اليومية'!$A$5:H39)),MATCH(I$5,'العقود اليومية'!$A$4:$P$4,0)),""))</f>
        <v/>
      </c>
      <c r="J40" s="2" t="str">
        <f t="array" aca="1" ref="J40" ca="1">IF($F$3=0,"",IFERROR(INDEX('العقود اليومية'!$A$5:$P$54,SMALL(IF($F$3='العقود اليومية'!$C$5:$C$54,'العقود اليومية'!$A$5:$A$54),ROWS('العقود اليومية'!$A$5:I39)),MATCH(J$5,'العقود اليومية'!$A$4:$P$4,0)),""))</f>
        <v/>
      </c>
      <c r="K40" s="2" t="str">
        <f t="array" aca="1" ref="K40" ca="1">IF($F$3=0,"",IFERROR(INDEX('العقود اليومية'!$A$5:$P$54,SMALL(IF($F$3='العقود اليومية'!$C$5:$C$54,'العقود اليومية'!$A$5:$A$54),ROWS('العقود اليومية'!$A$5:J39)),MATCH(K$5,'العقود اليومية'!$A$4:$P$4,0)),""))</f>
        <v/>
      </c>
      <c r="L40" s="2" t="str">
        <f t="array" aca="1" ref="L40" ca="1">IF($F$3=0,"",IFERROR(INDEX('العقود اليومية'!$A$5:$P$54,SMALL(IF($F$3='العقود اليومية'!$C$5:$C$54,'العقود اليومية'!$A$5:$A$54),ROWS('العقود اليومية'!$A$5:K39)),MATCH(L$5,'العقود اليومية'!$A$4:$P$4,0)),""))</f>
        <v/>
      </c>
      <c r="M40" s="2" t="str">
        <f t="array" aca="1" ref="M40" ca="1">IF($F$3=0,"",IFERROR(INDEX('العقود اليومية'!$A$5:$P$54,SMALL(IF($F$3='العقود اليومية'!$C$5:$C$54,'العقود اليومية'!$A$5:$A$54),ROWS('العقود اليومية'!$A$5:L39)),MATCH(M$5,'العقود اليومية'!$A$4:$P$4,0)),""))</f>
        <v/>
      </c>
      <c r="N40" s="2" t="str">
        <f t="array" aca="1" ref="N40" ca="1">IF($F$3=0,"",IFERROR(INDEX('العقود اليومية'!$A$5:$P$54,SMALL(IF($F$3='العقود اليومية'!$C$5:$C$54,'العقود اليومية'!$A$5:$A$54),ROWS('العقود اليومية'!$A$5:M39)),MATCH(N$5,'العقود اليومية'!$A$4:$P$4,0)),""))</f>
        <v/>
      </c>
      <c r="O40" s="2" t="str">
        <f t="array" aca="1" ref="O40" ca="1">IF($F$3=0,"",IFERROR(INDEX('العقود اليومية'!$A$5:$P$54,SMALL(IF($F$3='العقود اليومية'!$C$5:$C$54,'العقود اليومية'!$A$5:$A$54),ROWS('العقود اليومية'!$A$5:N39)),MATCH(O$5,'العقود اليومية'!$A$4:$P$4,0)),""))</f>
        <v/>
      </c>
      <c r="P40" s="2" t="str">
        <f t="array" aca="1" ref="P40" ca="1">IF($F$3=0,"",IFERROR(INDEX('العقود اليومية'!$A$5:$P$54,SMALL(IF($F$3='العقود اليومية'!$C$5:$C$54,'العقود اليومية'!$A$5:$A$54),ROWS('العقود اليومية'!$A$5:O39)),MATCH(P$5,'العقود اليومية'!$A$4:$P$4,0)),""))</f>
        <v/>
      </c>
      <c r="Q40" s="2" t="str">
        <f t="array" aca="1" ref="Q40" ca="1">IF($F$3=0,"",IFERROR(INDEX('العقود اليومية'!$A$5:$P$54,SMALL(IF($F$3='العقود اليومية'!$C$5:$C$54,'العقود اليومية'!$A$5:$A$54),ROWS('العقود اليومية'!$A$5:P39)),MATCH(Q$5,'العقود اليومية'!$A$4:$P$4,0)),""))</f>
        <v/>
      </c>
    </row>
    <row r="41" spans="1:17" x14ac:dyDescent="0.25">
      <c r="A41" s="8">
        <v>36</v>
      </c>
      <c r="B41" s="2" t="str">
        <f t="array" aca="1" ref="B41" ca="1">IF($F$3=0,"",IFERROR(INDEX('العقود اليومية'!$A$5:$P$54,SMALL(IF($F$3='العقود اليومية'!$C$5:$C$54,'العقود اليومية'!$A$5:$A$54),ROWS('العقود اليومية'!$A$5:A40)),MATCH(B$5,'العقود اليومية'!$A$4:$P$4,0)),""))</f>
        <v/>
      </c>
      <c r="C41" s="2" t="str">
        <f t="array" aca="1" ref="C41" ca="1">IF($F$3=0,"",IFERROR(INDEX('العقود اليومية'!$A$5:$P$54,SMALL(IF($F$3='العقود اليومية'!$C$5:$C$54,'العقود اليومية'!$A$5:$A$54),ROWS('العقود اليومية'!$A$5:B40)),MATCH(C$5,'العقود اليومية'!$A$4:$P$4,0)),""))</f>
        <v/>
      </c>
      <c r="D41" s="37" t="str">
        <f t="array" aca="1" ref="D41" ca="1">IF($F$3=0,"",IFERROR(INDEX('العقود اليومية'!$A$5:$P$54,SMALL(IF($F$3='العقود اليومية'!$C$5:$C$54,'العقود اليومية'!$A$5:$A$54),ROWS('العقود اليومية'!$A$5:C40)),MATCH(D$5,'العقود اليومية'!$A$4:$P$4,0)),""))</f>
        <v/>
      </c>
      <c r="E41" s="2" t="str">
        <f t="array" aca="1" ref="E41" ca="1">IF($F$3=0,"",IFERROR(INDEX('العقود اليومية'!$A$5:$P$54,SMALL(IF($F$3='العقود اليومية'!$C$5:$C$54,'العقود اليومية'!$A$5:$A$54),ROWS('العقود اليومية'!$A$5:D40)),MATCH(E$5,'العقود اليومية'!$A$4:$P$4,0)),""))</f>
        <v/>
      </c>
      <c r="F41" s="2" t="str">
        <f t="array" aca="1" ref="F41" ca="1">IF($F$3=0,"",IFERROR(INDEX('العقود اليومية'!$A$5:$P$54,SMALL(IF($F$3='العقود اليومية'!$C$5:$C$54,'العقود اليومية'!$A$5:$A$54),ROWS('العقود اليومية'!$A$5:E40)),MATCH(F$5,'العقود اليومية'!$A$4:$P$4,0)),""))</f>
        <v/>
      </c>
      <c r="G41" s="2" t="str">
        <f t="array" aca="1" ref="G41" ca="1">IF($F$3=0,"",IFERROR(INDEX('العقود اليومية'!$A$5:$P$54,SMALL(IF($F$3='العقود اليومية'!$C$5:$C$54,'العقود اليومية'!$A$5:$A$54),ROWS('العقود اليومية'!$A$5:F40)),MATCH(G$5,'العقود اليومية'!$A$4:$P$4,0)),""))</f>
        <v/>
      </c>
      <c r="H41" s="2" t="str">
        <f t="array" aca="1" ref="H41" ca="1">IF($F$3=0,"",IFERROR(INDEX('العقود اليومية'!$A$5:$P$54,SMALL(IF($F$3='العقود اليومية'!$C$5:$C$54,'العقود اليومية'!$A$5:$A$54),ROWS('العقود اليومية'!$A$5:G40)),MATCH(H$5,'العقود اليومية'!$A$4:$P$4,0)),""))</f>
        <v/>
      </c>
      <c r="I41" s="2" t="str">
        <f t="array" aca="1" ref="I41" ca="1">IF($F$3=0,"",IFERROR(INDEX('العقود اليومية'!$A$5:$P$54,SMALL(IF($F$3='العقود اليومية'!$C$5:$C$54,'العقود اليومية'!$A$5:$A$54),ROWS('العقود اليومية'!$A$5:H40)),MATCH(I$5,'العقود اليومية'!$A$4:$P$4,0)),""))</f>
        <v/>
      </c>
      <c r="J41" s="2" t="str">
        <f t="array" aca="1" ref="J41" ca="1">IF($F$3=0,"",IFERROR(INDEX('العقود اليومية'!$A$5:$P$54,SMALL(IF($F$3='العقود اليومية'!$C$5:$C$54,'العقود اليومية'!$A$5:$A$54),ROWS('العقود اليومية'!$A$5:I40)),MATCH(J$5,'العقود اليومية'!$A$4:$P$4,0)),""))</f>
        <v/>
      </c>
      <c r="K41" s="2" t="str">
        <f t="array" aca="1" ref="K41" ca="1">IF($F$3=0,"",IFERROR(INDEX('العقود اليومية'!$A$5:$P$54,SMALL(IF($F$3='العقود اليومية'!$C$5:$C$54,'العقود اليومية'!$A$5:$A$54),ROWS('العقود اليومية'!$A$5:J40)),MATCH(K$5,'العقود اليومية'!$A$4:$P$4,0)),""))</f>
        <v/>
      </c>
      <c r="L41" s="2" t="str">
        <f t="array" aca="1" ref="L41" ca="1">IF($F$3=0,"",IFERROR(INDEX('العقود اليومية'!$A$5:$P$54,SMALL(IF($F$3='العقود اليومية'!$C$5:$C$54,'العقود اليومية'!$A$5:$A$54),ROWS('العقود اليومية'!$A$5:K40)),MATCH(L$5,'العقود اليومية'!$A$4:$P$4,0)),""))</f>
        <v/>
      </c>
      <c r="M41" s="2" t="str">
        <f t="array" aca="1" ref="M41" ca="1">IF($F$3=0,"",IFERROR(INDEX('العقود اليومية'!$A$5:$P$54,SMALL(IF($F$3='العقود اليومية'!$C$5:$C$54,'العقود اليومية'!$A$5:$A$54),ROWS('العقود اليومية'!$A$5:L40)),MATCH(M$5,'العقود اليومية'!$A$4:$P$4,0)),""))</f>
        <v/>
      </c>
      <c r="N41" s="2" t="str">
        <f t="array" aca="1" ref="N41" ca="1">IF($F$3=0,"",IFERROR(INDEX('العقود اليومية'!$A$5:$P$54,SMALL(IF($F$3='العقود اليومية'!$C$5:$C$54,'العقود اليومية'!$A$5:$A$54),ROWS('العقود اليومية'!$A$5:M40)),MATCH(N$5,'العقود اليومية'!$A$4:$P$4,0)),""))</f>
        <v/>
      </c>
      <c r="O41" s="2" t="str">
        <f t="array" aca="1" ref="O41" ca="1">IF($F$3=0,"",IFERROR(INDEX('العقود اليومية'!$A$5:$P$54,SMALL(IF($F$3='العقود اليومية'!$C$5:$C$54,'العقود اليومية'!$A$5:$A$54),ROWS('العقود اليومية'!$A$5:N40)),MATCH(O$5,'العقود اليومية'!$A$4:$P$4,0)),""))</f>
        <v/>
      </c>
      <c r="P41" s="2" t="str">
        <f t="array" aca="1" ref="P41" ca="1">IF($F$3=0,"",IFERROR(INDEX('العقود اليومية'!$A$5:$P$54,SMALL(IF($F$3='العقود اليومية'!$C$5:$C$54,'العقود اليومية'!$A$5:$A$54),ROWS('العقود اليومية'!$A$5:O40)),MATCH(P$5,'العقود اليومية'!$A$4:$P$4,0)),""))</f>
        <v/>
      </c>
      <c r="Q41" s="2" t="str">
        <f t="array" aca="1" ref="Q41" ca="1">IF($F$3=0,"",IFERROR(INDEX('العقود اليومية'!$A$5:$P$54,SMALL(IF($F$3='العقود اليومية'!$C$5:$C$54,'العقود اليومية'!$A$5:$A$54),ROWS('العقود اليومية'!$A$5:P40)),MATCH(Q$5,'العقود اليومية'!$A$4:$P$4,0)),""))</f>
        <v/>
      </c>
    </row>
    <row r="42" spans="1:17" x14ac:dyDescent="0.25">
      <c r="A42" s="8">
        <v>37</v>
      </c>
      <c r="B42" s="2" t="str">
        <f t="array" aca="1" ref="B42" ca="1">IF($F$3=0,"",IFERROR(INDEX('العقود اليومية'!$A$5:$P$54,SMALL(IF($F$3='العقود اليومية'!$C$5:$C$54,'العقود اليومية'!$A$5:$A$54),ROWS('العقود اليومية'!$A$5:A41)),MATCH(B$5,'العقود اليومية'!$A$4:$P$4,0)),""))</f>
        <v/>
      </c>
      <c r="C42" s="2" t="str">
        <f t="array" aca="1" ref="C42" ca="1">IF($F$3=0,"",IFERROR(INDEX('العقود اليومية'!$A$5:$P$54,SMALL(IF($F$3='العقود اليومية'!$C$5:$C$54,'العقود اليومية'!$A$5:$A$54),ROWS('العقود اليومية'!$A$5:B41)),MATCH(C$5,'العقود اليومية'!$A$4:$P$4,0)),""))</f>
        <v/>
      </c>
      <c r="D42" s="37" t="str">
        <f t="array" aca="1" ref="D42" ca="1">IF($F$3=0,"",IFERROR(INDEX('العقود اليومية'!$A$5:$P$54,SMALL(IF($F$3='العقود اليومية'!$C$5:$C$54,'العقود اليومية'!$A$5:$A$54),ROWS('العقود اليومية'!$A$5:C41)),MATCH(D$5,'العقود اليومية'!$A$4:$P$4,0)),""))</f>
        <v/>
      </c>
      <c r="E42" s="2" t="str">
        <f t="array" aca="1" ref="E42" ca="1">IF($F$3=0,"",IFERROR(INDEX('العقود اليومية'!$A$5:$P$54,SMALL(IF($F$3='العقود اليومية'!$C$5:$C$54,'العقود اليومية'!$A$5:$A$54),ROWS('العقود اليومية'!$A$5:D41)),MATCH(E$5,'العقود اليومية'!$A$4:$P$4,0)),""))</f>
        <v/>
      </c>
      <c r="F42" s="2" t="str">
        <f t="array" aca="1" ref="F42" ca="1">IF($F$3=0,"",IFERROR(INDEX('العقود اليومية'!$A$5:$P$54,SMALL(IF($F$3='العقود اليومية'!$C$5:$C$54,'العقود اليومية'!$A$5:$A$54),ROWS('العقود اليومية'!$A$5:E41)),MATCH(F$5,'العقود اليومية'!$A$4:$P$4,0)),""))</f>
        <v/>
      </c>
      <c r="G42" s="2" t="str">
        <f t="array" aca="1" ref="G42" ca="1">IF($F$3=0,"",IFERROR(INDEX('العقود اليومية'!$A$5:$P$54,SMALL(IF($F$3='العقود اليومية'!$C$5:$C$54,'العقود اليومية'!$A$5:$A$54),ROWS('العقود اليومية'!$A$5:F41)),MATCH(G$5,'العقود اليومية'!$A$4:$P$4,0)),""))</f>
        <v/>
      </c>
      <c r="H42" s="2" t="str">
        <f t="array" aca="1" ref="H42" ca="1">IF($F$3=0,"",IFERROR(INDEX('العقود اليومية'!$A$5:$P$54,SMALL(IF($F$3='العقود اليومية'!$C$5:$C$54,'العقود اليومية'!$A$5:$A$54),ROWS('العقود اليومية'!$A$5:G41)),MATCH(H$5,'العقود اليومية'!$A$4:$P$4,0)),""))</f>
        <v/>
      </c>
      <c r="I42" s="2" t="str">
        <f t="array" aca="1" ref="I42" ca="1">IF($F$3=0,"",IFERROR(INDEX('العقود اليومية'!$A$5:$P$54,SMALL(IF($F$3='العقود اليومية'!$C$5:$C$54,'العقود اليومية'!$A$5:$A$54),ROWS('العقود اليومية'!$A$5:H41)),MATCH(I$5,'العقود اليومية'!$A$4:$P$4,0)),""))</f>
        <v/>
      </c>
      <c r="J42" s="2" t="str">
        <f t="array" aca="1" ref="J42" ca="1">IF($F$3=0,"",IFERROR(INDEX('العقود اليومية'!$A$5:$P$54,SMALL(IF($F$3='العقود اليومية'!$C$5:$C$54,'العقود اليومية'!$A$5:$A$54),ROWS('العقود اليومية'!$A$5:I41)),MATCH(J$5,'العقود اليومية'!$A$4:$P$4,0)),""))</f>
        <v/>
      </c>
      <c r="K42" s="2" t="str">
        <f t="array" aca="1" ref="K42" ca="1">IF($F$3=0,"",IFERROR(INDEX('العقود اليومية'!$A$5:$P$54,SMALL(IF($F$3='العقود اليومية'!$C$5:$C$54,'العقود اليومية'!$A$5:$A$54),ROWS('العقود اليومية'!$A$5:J41)),MATCH(K$5,'العقود اليومية'!$A$4:$P$4,0)),""))</f>
        <v/>
      </c>
      <c r="L42" s="2" t="str">
        <f t="array" aca="1" ref="L42" ca="1">IF($F$3=0,"",IFERROR(INDEX('العقود اليومية'!$A$5:$P$54,SMALL(IF($F$3='العقود اليومية'!$C$5:$C$54,'العقود اليومية'!$A$5:$A$54),ROWS('العقود اليومية'!$A$5:K41)),MATCH(L$5,'العقود اليومية'!$A$4:$P$4,0)),""))</f>
        <v/>
      </c>
      <c r="M42" s="2" t="str">
        <f t="array" aca="1" ref="M42" ca="1">IF($F$3=0,"",IFERROR(INDEX('العقود اليومية'!$A$5:$P$54,SMALL(IF($F$3='العقود اليومية'!$C$5:$C$54,'العقود اليومية'!$A$5:$A$54),ROWS('العقود اليومية'!$A$5:L41)),MATCH(M$5,'العقود اليومية'!$A$4:$P$4,0)),""))</f>
        <v/>
      </c>
      <c r="N42" s="2" t="str">
        <f t="array" aca="1" ref="N42" ca="1">IF($F$3=0,"",IFERROR(INDEX('العقود اليومية'!$A$5:$P$54,SMALL(IF($F$3='العقود اليومية'!$C$5:$C$54,'العقود اليومية'!$A$5:$A$54),ROWS('العقود اليومية'!$A$5:M41)),MATCH(N$5,'العقود اليومية'!$A$4:$P$4,0)),""))</f>
        <v/>
      </c>
      <c r="O42" s="2" t="str">
        <f t="array" aca="1" ref="O42" ca="1">IF($F$3=0,"",IFERROR(INDEX('العقود اليومية'!$A$5:$P$54,SMALL(IF($F$3='العقود اليومية'!$C$5:$C$54,'العقود اليومية'!$A$5:$A$54),ROWS('العقود اليومية'!$A$5:N41)),MATCH(O$5,'العقود اليومية'!$A$4:$P$4,0)),""))</f>
        <v/>
      </c>
      <c r="P42" s="2" t="str">
        <f t="array" aca="1" ref="P42" ca="1">IF($F$3=0,"",IFERROR(INDEX('العقود اليومية'!$A$5:$P$54,SMALL(IF($F$3='العقود اليومية'!$C$5:$C$54,'العقود اليومية'!$A$5:$A$54),ROWS('العقود اليومية'!$A$5:O41)),MATCH(P$5,'العقود اليومية'!$A$4:$P$4,0)),""))</f>
        <v/>
      </c>
      <c r="Q42" s="2" t="str">
        <f t="array" aca="1" ref="Q42" ca="1">IF($F$3=0,"",IFERROR(INDEX('العقود اليومية'!$A$5:$P$54,SMALL(IF($F$3='العقود اليومية'!$C$5:$C$54,'العقود اليومية'!$A$5:$A$54),ROWS('العقود اليومية'!$A$5:P41)),MATCH(Q$5,'العقود اليومية'!$A$4:$P$4,0)),""))</f>
        <v/>
      </c>
    </row>
    <row r="43" spans="1:17" x14ac:dyDescent="0.25">
      <c r="A43" s="8">
        <v>38</v>
      </c>
      <c r="B43" s="2" t="str">
        <f t="array" aca="1" ref="B43" ca="1">IF($F$3=0,"",IFERROR(INDEX('العقود اليومية'!$A$5:$P$54,SMALL(IF($F$3='العقود اليومية'!$C$5:$C$54,'العقود اليومية'!$A$5:$A$54),ROWS('العقود اليومية'!$A$5:A42)),MATCH(B$5,'العقود اليومية'!$A$4:$P$4,0)),""))</f>
        <v/>
      </c>
      <c r="C43" s="2" t="str">
        <f t="array" aca="1" ref="C43" ca="1">IF($F$3=0,"",IFERROR(INDEX('العقود اليومية'!$A$5:$P$54,SMALL(IF($F$3='العقود اليومية'!$C$5:$C$54,'العقود اليومية'!$A$5:$A$54),ROWS('العقود اليومية'!$A$5:B42)),MATCH(C$5,'العقود اليومية'!$A$4:$P$4,0)),""))</f>
        <v/>
      </c>
      <c r="D43" s="37" t="str">
        <f t="array" aca="1" ref="D43" ca="1">IF($F$3=0,"",IFERROR(INDEX('العقود اليومية'!$A$5:$P$54,SMALL(IF($F$3='العقود اليومية'!$C$5:$C$54,'العقود اليومية'!$A$5:$A$54),ROWS('العقود اليومية'!$A$5:C42)),MATCH(D$5,'العقود اليومية'!$A$4:$P$4,0)),""))</f>
        <v/>
      </c>
      <c r="E43" s="2" t="str">
        <f t="array" aca="1" ref="E43" ca="1">IF($F$3=0,"",IFERROR(INDEX('العقود اليومية'!$A$5:$P$54,SMALL(IF($F$3='العقود اليومية'!$C$5:$C$54,'العقود اليومية'!$A$5:$A$54),ROWS('العقود اليومية'!$A$5:D42)),MATCH(E$5,'العقود اليومية'!$A$4:$P$4,0)),""))</f>
        <v/>
      </c>
      <c r="F43" s="2" t="str">
        <f t="array" aca="1" ref="F43" ca="1">IF($F$3=0,"",IFERROR(INDEX('العقود اليومية'!$A$5:$P$54,SMALL(IF($F$3='العقود اليومية'!$C$5:$C$54,'العقود اليومية'!$A$5:$A$54),ROWS('العقود اليومية'!$A$5:E42)),MATCH(F$5,'العقود اليومية'!$A$4:$P$4,0)),""))</f>
        <v/>
      </c>
      <c r="G43" s="2" t="str">
        <f t="array" aca="1" ref="G43" ca="1">IF($F$3=0,"",IFERROR(INDEX('العقود اليومية'!$A$5:$P$54,SMALL(IF($F$3='العقود اليومية'!$C$5:$C$54,'العقود اليومية'!$A$5:$A$54),ROWS('العقود اليومية'!$A$5:F42)),MATCH(G$5,'العقود اليومية'!$A$4:$P$4,0)),""))</f>
        <v/>
      </c>
      <c r="H43" s="2" t="str">
        <f t="array" aca="1" ref="H43" ca="1">IF($F$3=0,"",IFERROR(INDEX('العقود اليومية'!$A$5:$P$54,SMALL(IF($F$3='العقود اليومية'!$C$5:$C$54,'العقود اليومية'!$A$5:$A$54),ROWS('العقود اليومية'!$A$5:G42)),MATCH(H$5,'العقود اليومية'!$A$4:$P$4,0)),""))</f>
        <v/>
      </c>
      <c r="I43" s="2" t="str">
        <f t="array" aca="1" ref="I43" ca="1">IF($F$3=0,"",IFERROR(INDEX('العقود اليومية'!$A$5:$P$54,SMALL(IF($F$3='العقود اليومية'!$C$5:$C$54,'العقود اليومية'!$A$5:$A$54),ROWS('العقود اليومية'!$A$5:H42)),MATCH(I$5,'العقود اليومية'!$A$4:$P$4,0)),""))</f>
        <v/>
      </c>
      <c r="J43" s="2" t="str">
        <f t="array" aca="1" ref="J43" ca="1">IF($F$3=0,"",IFERROR(INDEX('العقود اليومية'!$A$5:$P$54,SMALL(IF($F$3='العقود اليومية'!$C$5:$C$54,'العقود اليومية'!$A$5:$A$54),ROWS('العقود اليومية'!$A$5:I42)),MATCH(J$5,'العقود اليومية'!$A$4:$P$4,0)),""))</f>
        <v/>
      </c>
      <c r="K43" s="2" t="str">
        <f t="array" aca="1" ref="K43" ca="1">IF($F$3=0,"",IFERROR(INDEX('العقود اليومية'!$A$5:$P$54,SMALL(IF($F$3='العقود اليومية'!$C$5:$C$54,'العقود اليومية'!$A$5:$A$54),ROWS('العقود اليومية'!$A$5:J42)),MATCH(K$5,'العقود اليومية'!$A$4:$P$4,0)),""))</f>
        <v/>
      </c>
      <c r="L43" s="2" t="str">
        <f t="array" aca="1" ref="L43" ca="1">IF($F$3=0,"",IFERROR(INDEX('العقود اليومية'!$A$5:$P$54,SMALL(IF($F$3='العقود اليومية'!$C$5:$C$54,'العقود اليومية'!$A$5:$A$54),ROWS('العقود اليومية'!$A$5:K42)),MATCH(L$5,'العقود اليومية'!$A$4:$P$4,0)),""))</f>
        <v/>
      </c>
      <c r="M43" s="2" t="str">
        <f t="array" aca="1" ref="M43" ca="1">IF($F$3=0,"",IFERROR(INDEX('العقود اليومية'!$A$5:$P$54,SMALL(IF($F$3='العقود اليومية'!$C$5:$C$54,'العقود اليومية'!$A$5:$A$54),ROWS('العقود اليومية'!$A$5:L42)),MATCH(M$5,'العقود اليومية'!$A$4:$P$4,0)),""))</f>
        <v/>
      </c>
      <c r="N43" s="2" t="str">
        <f t="array" aca="1" ref="N43" ca="1">IF($F$3=0,"",IFERROR(INDEX('العقود اليومية'!$A$5:$P$54,SMALL(IF($F$3='العقود اليومية'!$C$5:$C$54,'العقود اليومية'!$A$5:$A$54),ROWS('العقود اليومية'!$A$5:M42)),MATCH(N$5,'العقود اليومية'!$A$4:$P$4,0)),""))</f>
        <v/>
      </c>
      <c r="O43" s="2" t="str">
        <f t="array" aca="1" ref="O43" ca="1">IF($F$3=0,"",IFERROR(INDEX('العقود اليومية'!$A$5:$P$54,SMALL(IF($F$3='العقود اليومية'!$C$5:$C$54,'العقود اليومية'!$A$5:$A$54),ROWS('العقود اليومية'!$A$5:N42)),MATCH(O$5,'العقود اليومية'!$A$4:$P$4,0)),""))</f>
        <v/>
      </c>
      <c r="P43" s="2" t="str">
        <f t="array" aca="1" ref="P43" ca="1">IF($F$3=0,"",IFERROR(INDEX('العقود اليومية'!$A$5:$P$54,SMALL(IF($F$3='العقود اليومية'!$C$5:$C$54,'العقود اليومية'!$A$5:$A$54),ROWS('العقود اليومية'!$A$5:O42)),MATCH(P$5,'العقود اليومية'!$A$4:$P$4,0)),""))</f>
        <v/>
      </c>
      <c r="Q43" s="2" t="str">
        <f t="array" aca="1" ref="Q43" ca="1">IF($F$3=0,"",IFERROR(INDEX('العقود اليومية'!$A$5:$P$54,SMALL(IF($F$3='العقود اليومية'!$C$5:$C$54,'العقود اليومية'!$A$5:$A$54),ROWS('العقود اليومية'!$A$5:P42)),MATCH(Q$5,'العقود اليومية'!$A$4:$P$4,0)),""))</f>
        <v/>
      </c>
    </row>
    <row r="44" spans="1:17" x14ac:dyDescent="0.25">
      <c r="A44" s="8">
        <v>39</v>
      </c>
      <c r="B44" s="2" t="str">
        <f t="array" aca="1" ref="B44" ca="1">IF($F$3=0,"",IFERROR(INDEX('العقود اليومية'!$A$5:$P$54,SMALL(IF($F$3='العقود اليومية'!$C$5:$C$54,'العقود اليومية'!$A$5:$A$54),ROWS('العقود اليومية'!$A$5:A43)),MATCH(B$5,'العقود اليومية'!$A$4:$P$4,0)),""))</f>
        <v/>
      </c>
      <c r="C44" s="2" t="str">
        <f t="array" aca="1" ref="C44" ca="1">IF($F$3=0,"",IFERROR(INDEX('العقود اليومية'!$A$5:$P$54,SMALL(IF($F$3='العقود اليومية'!$C$5:$C$54,'العقود اليومية'!$A$5:$A$54),ROWS('العقود اليومية'!$A$5:B43)),MATCH(C$5,'العقود اليومية'!$A$4:$P$4,0)),""))</f>
        <v/>
      </c>
      <c r="D44" s="37" t="str">
        <f t="array" aca="1" ref="D44" ca="1">IF($F$3=0,"",IFERROR(INDEX('العقود اليومية'!$A$5:$P$54,SMALL(IF($F$3='العقود اليومية'!$C$5:$C$54,'العقود اليومية'!$A$5:$A$54),ROWS('العقود اليومية'!$A$5:C43)),MATCH(D$5,'العقود اليومية'!$A$4:$P$4,0)),""))</f>
        <v/>
      </c>
      <c r="E44" s="2" t="str">
        <f t="array" aca="1" ref="E44" ca="1">IF($F$3=0,"",IFERROR(INDEX('العقود اليومية'!$A$5:$P$54,SMALL(IF($F$3='العقود اليومية'!$C$5:$C$54,'العقود اليومية'!$A$5:$A$54),ROWS('العقود اليومية'!$A$5:D43)),MATCH(E$5,'العقود اليومية'!$A$4:$P$4,0)),""))</f>
        <v/>
      </c>
      <c r="F44" s="2" t="str">
        <f t="array" aca="1" ref="F44" ca="1">IF($F$3=0,"",IFERROR(INDEX('العقود اليومية'!$A$5:$P$54,SMALL(IF($F$3='العقود اليومية'!$C$5:$C$54,'العقود اليومية'!$A$5:$A$54),ROWS('العقود اليومية'!$A$5:E43)),MATCH(F$5,'العقود اليومية'!$A$4:$P$4,0)),""))</f>
        <v/>
      </c>
      <c r="G44" s="2" t="str">
        <f t="array" aca="1" ref="G44" ca="1">IF($F$3=0,"",IFERROR(INDEX('العقود اليومية'!$A$5:$P$54,SMALL(IF($F$3='العقود اليومية'!$C$5:$C$54,'العقود اليومية'!$A$5:$A$54),ROWS('العقود اليومية'!$A$5:F43)),MATCH(G$5,'العقود اليومية'!$A$4:$P$4,0)),""))</f>
        <v/>
      </c>
      <c r="H44" s="2" t="str">
        <f t="array" aca="1" ref="H44" ca="1">IF($F$3=0,"",IFERROR(INDEX('العقود اليومية'!$A$5:$P$54,SMALL(IF($F$3='العقود اليومية'!$C$5:$C$54,'العقود اليومية'!$A$5:$A$54),ROWS('العقود اليومية'!$A$5:G43)),MATCH(H$5,'العقود اليومية'!$A$4:$P$4,0)),""))</f>
        <v/>
      </c>
      <c r="I44" s="2" t="str">
        <f t="array" aca="1" ref="I44" ca="1">IF($F$3=0,"",IFERROR(INDEX('العقود اليومية'!$A$5:$P$54,SMALL(IF($F$3='العقود اليومية'!$C$5:$C$54,'العقود اليومية'!$A$5:$A$54),ROWS('العقود اليومية'!$A$5:H43)),MATCH(I$5,'العقود اليومية'!$A$4:$P$4,0)),""))</f>
        <v/>
      </c>
      <c r="J44" s="2" t="str">
        <f t="array" aca="1" ref="J44" ca="1">IF($F$3=0,"",IFERROR(INDEX('العقود اليومية'!$A$5:$P$54,SMALL(IF($F$3='العقود اليومية'!$C$5:$C$54,'العقود اليومية'!$A$5:$A$54),ROWS('العقود اليومية'!$A$5:I43)),MATCH(J$5,'العقود اليومية'!$A$4:$P$4,0)),""))</f>
        <v/>
      </c>
      <c r="K44" s="2" t="str">
        <f t="array" aca="1" ref="K44" ca="1">IF($F$3=0,"",IFERROR(INDEX('العقود اليومية'!$A$5:$P$54,SMALL(IF($F$3='العقود اليومية'!$C$5:$C$54,'العقود اليومية'!$A$5:$A$54),ROWS('العقود اليومية'!$A$5:J43)),MATCH(K$5,'العقود اليومية'!$A$4:$P$4,0)),""))</f>
        <v/>
      </c>
      <c r="L44" s="2" t="str">
        <f t="array" aca="1" ref="L44" ca="1">IF($F$3=0,"",IFERROR(INDEX('العقود اليومية'!$A$5:$P$54,SMALL(IF($F$3='العقود اليومية'!$C$5:$C$54,'العقود اليومية'!$A$5:$A$54),ROWS('العقود اليومية'!$A$5:K43)),MATCH(L$5,'العقود اليومية'!$A$4:$P$4,0)),""))</f>
        <v/>
      </c>
      <c r="M44" s="2" t="str">
        <f t="array" aca="1" ref="M44" ca="1">IF($F$3=0,"",IFERROR(INDEX('العقود اليومية'!$A$5:$P$54,SMALL(IF($F$3='العقود اليومية'!$C$5:$C$54,'العقود اليومية'!$A$5:$A$54),ROWS('العقود اليومية'!$A$5:L43)),MATCH(M$5,'العقود اليومية'!$A$4:$P$4,0)),""))</f>
        <v/>
      </c>
      <c r="N44" s="2" t="str">
        <f t="array" aca="1" ref="N44" ca="1">IF($F$3=0,"",IFERROR(INDEX('العقود اليومية'!$A$5:$P$54,SMALL(IF($F$3='العقود اليومية'!$C$5:$C$54,'العقود اليومية'!$A$5:$A$54),ROWS('العقود اليومية'!$A$5:M43)),MATCH(N$5,'العقود اليومية'!$A$4:$P$4,0)),""))</f>
        <v/>
      </c>
      <c r="O44" s="2" t="str">
        <f t="array" aca="1" ref="O44" ca="1">IF($F$3=0,"",IFERROR(INDEX('العقود اليومية'!$A$5:$P$54,SMALL(IF($F$3='العقود اليومية'!$C$5:$C$54,'العقود اليومية'!$A$5:$A$54),ROWS('العقود اليومية'!$A$5:N43)),MATCH(O$5,'العقود اليومية'!$A$4:$P$4,0)),""))</f>
        <v/>
      </c>
      <c r="P44" s="2" t="str">
        <f t="array" aca="1" ref="P44" ca="1">IF($F$3=0,"",IFERROR(INDEX('العقود اليومية'!$A$5:$P$54,SMALL(IF($F$3='العقود اليومية'!$C$5:$C$54,'العقود اليومية'!$A$5:$A$54),ROWS('العقود اليومية'!$A$5:O43)),MATCH(P$5,'العقود اليومية'!$A$4:$P$4,0)),""))</f>
        <v/>
      </c>
      <c r="Q44" s="2" t="str">
        <f t="array" aca="1" ref="Q44" ca="1">IF($F$3=0,"",IFERROR(INDEX('العقود اليومية'!$A$5:$P$54,SMALL(IF($F$3='العقود اليومية'!$C$5:$C$54,'العقود اليومية'!$A$5:$A$54),ROWS('العقود اليومية'!$A$5:P43)),MATCH(Q$5,'العقود اليومية'!$A$4:$P$4,0)),""))</f>
        <v/>
      </c>
    </row>
    <row r="45" spans="1:17" x14ac:dyDescent="0.25">
      <c r="A45" s="8">
        <v>40</v>
      </c>
      <c r="B45" s="2" t="str">
        <f t="array" aca="1" ref="B45" ca="1">IF($F$3=0,"",IFERROR(INDEX('العقود اليومية'!$A$5:$P$54,SMALL(IF($F$3='العقود اليومية'!$C$5:$C$54,'العقود اليومية'!$A$5:$A$54),ROWS('العقود اليومية'!$A$5:A44)),MATCH(B$5,'العقود اليومية'!$A$4:$P$4,0)),""))</f>
        <v/>
      </c>
      <c r="C45" s="2" t="str">
        <f t="array" aca="1" ref="C45" ca="1">IF($F$3=0,"",IFERROR(INDEX('العقود اليومية'!$A$5:$P$54,SMALL(IF($F$3='العقود اليومية'!$C$5:$C$54,'العقود اليومية'!$A$5:$A$54),ROWS('العقود اليومية'!$A$5:B44)),MATCH(C$5,'العقود اليومية'!$A$4:$P$4,0)),""))</f>
        <v/>
      </c>
      <c r="D45" s="37" t="str">
        <f t="array" aca="1" ref="D45" ca="1">IF($F$3=0,"",IFERROR(INDEX('العقود اليومية'!$A$5:$P$54,SMALL(IF($F$3='العقود اليومية'!$C$5:$C$54,'العقود اليومية'!$A$5:$A$54),ROWS('العقود اليومية'!$A$5:C44)),MATCH(D$5,'العقود اليومية'!$A$4:$P$4,0)),""))</f>
        <v/>
      </c>
      <c r="E45" s="2" t="str">
        <f t="array" aca="1" ref="E45" ca="1">IF($F$3=0,"",IFERROR(INDEX('العقود اليومية'!$A$5:$P$54,SMALL(IF($F$3='العقود اليومية'!$C$5:$C$54,'العقود اليومية'!$A$5:$A$54),ROWS('العقود اليومية'!$A$5:D44)),MATCH(E$5,'العقود اليومية'!$A$4:$P$4,0)),""))</f>
        <v/>
      </c>
      <c r="F45" s="2" t="str">
        <f t="array" aca="1" ref="F45" ca="1">IF($F$3=0,"",IFERROR(INDEX('العقود اليومية'!$A$5:$P$54,SMALL(IF($F$3='العقود اليومية'!$C$5:$C$54,'العقود اليومية'!$A$5:$A$54),ROWS('العقود اليومية'!$A$5:E44)),MATCH(F$5,'العقود اليومية'!$A$4:$P$4,0)),""))</f>
        <v/>
      </c>
      <c r="G45" s="2" t="str">
        <f t="array" aca="1" ref="G45" ca="1">IF($F$3=0,"",IFERROR(INDEX('العقود اليومية'!$A$5:$P$54,SMALL(IF($F$3='العقود اليومية'!$C$5:$C$54,'العقود اليومية'!$A$5:$A$54),ROWS('العقود اليومية'!$A$5:F44)),MATCH(G$5,'العقود اليومية'!$A$4:$P$4,0)),""))</f>
        <v/>
      </c>
      <c r="H45" s="2" t="str">
        <f t="array" aca="1" ref="H45" ca="1">IF($F$3=0,"",IFERROR(INDEX('العقود اليومية'!$A$5:$P$54,SMALL(IF($F$3='العقود اليومية'!$C$5:$C$54,'العقود اليومية'!$A$5:$A$54),ROWS('العقود اليومية'!$A$5:G44)),MATCH(H$5,'العقود اليومية'!$A$4:$P$4,0)),""))</f>
        <v/>
      </c>
      <c r="I45" s="2" t="str">
        <f t="array" aca="1" ref="I45" ca="1">IF($F$3=0,"",IFERROR(INDEX('العقود اليومية'!$A$5:$P$54,SMALL(IF($F$3='العقود اليومية'!$C$5:$C$54,'العقود اليومية'!$A$5:$A$54),ROWS('العقود اليومية'!$A$5:H44)),MATCH(I$5,'العقود اليومية'!$A$4:$P$4,0)),""))</f>
        <v/>
      </c>
      <c r="J45" s="2" t="str">
        <f t="array" aca="1" ref="J45" ca="1">IF($F$3=0,"",IFERROR(INDEX('العقود اليومية'!$A$5:$P$54,SMALL(IF($F$3='العقود اليومية'!$C$5:$C$54,'العقود اليومية'!$A$5:$A$54),ROWS('العقود اليومية'!$A$5:I44)),MATCH(J$5,'العقود اليومية'!$A$4:$P$4,0)),""))</f>
        <v/>
      </c>
      <c r="K45" s="2" t="str">
        <f t="array" aca="1" ref="K45" ca="1">IF($F$3=0,"",IFERROR(INDEX('العقود اليومية'!$A$5:$P$54,SMALL(IF($F$3='العقود اليومية'!$C$5:$C$54,'العقود اليومية'!$A$5:$A$54),ROWS('العقود اليومية'!$A$5:J44)),MATCH(K$5,'العقود اليومية'!$A$4:$P$4,0)),""))</f>
        <v/>
      </c>
      <c r="L45" s="2" t="str">
        <f t="array" aca="1" ref="L45" ca="1">IF($F$3=0,"",IFERROR(INDEX('العقود اليومية'!$A$5:$P$54,SMALL(IF($F$3='العقود اليومية'!$C$5:$C$54,'العقود اليومية'!$A$5:$A$54),ROWS('العقود اليومية'!$A$5:K44)),MATCH(L$5,'العقود اليومية'!$A$4:$P$4,0)),""))</f>
        <v/>
      </c>
      <c r="M45" s="2" t="str">
        <f t="array" aca="1" ref="M45" ca="1">IF($F$3=0,"",IFERROR(INDEX('العقود اليومية'!$A$5:$P$54,SMALL(IF($F$3='العقود اليومية'!$C$5:$C$54,'العقود اليومية'!$A$5:$A$54),ROWS('العقود اليومية'!$A$5:L44)),MATCH(M$5,'العقود اليومية'!$A$4:$P$4,0)),""))</f>
        <v/>
      </c>
      <c r="N45" s="2" t="str">
        <f t="array" aca="1" ref="N45" ca="1">IF($F$3=0,"",IFERROR(INDEX('العقود اليومية'!$A$5:$P$54,SMALL(IF($F$3='العقود اليومية'!$C$5:$C$54,'العقود اليومية'!$A$5:$A$54),ROWS('العقود اليومية'!$A$5:M44)),MATCH(N$5,'العقود اليومية'!$A$4:$P$4,0)),""))</f>
        <v/>
      </c>
      <c r="O45" s="2" t="str">
        <f t="array" aca="1" ref="O45" ca="1">IF($F$3=0,"",IFERROR(INDEX('العقود اليومية'!$A$5:$P$54,SMALL(IF($F$3='العقود اليومية'!$C$5:$C$54,'العقود اليومية'!$A$5:$A$54),ROWS('العقود اليومية'!$A$5:N44)),MATCH(O$5,'العقود اليومية'!$A$4:$P$4,0)),""))</f>
        <v/>
      </c>
      <c r="P45" s="2" t="str">
        <f t="array" aca="1" ref="P45" ca="1">IF($F$3=0,"",IFERROR(INDEX('العقود اليومية'!$A$5:$P$54,SMALL(IF($F$3='العقود اليومية'!$C$5:$C$54,'العقود اليومية'!$A$5:$A$54),ROWS('العقود اليومية'!$A$5:O44)),MATCH(P$5,'العقود اليومية'!$A$4:$P$4,0)),""))</f>
        <v/>
      </c>
      <c r="Q45" s="2" t="str">
        <f t="array" aca="1" ref="Q45" ca="1">IF($F$3=0,"",IFERROR(INDEX('العقود اليومية'!$A$5:$P$54,SMALL(IF($F$3='العقود اليومية'!$C$5:$C$54,'العقود اليومية'!$A$5:$A$54),ROWS('العقود اليومية'!$A$5:P44)),MATCH(Q$5,'العقود اليومية'!$A$4:$P$4,0)),""))</f>
        <v/>
      </c>
    </row>
    <row r="46" spans="1:17" x14ac:dyDescent="0.25">
      <c r="A46" s="8">
        <v>41</v>
      </c>
      <c r="B46" s="2" t="str">
        <f t="array" aca="1" ref="B46" ca="1">IF($F$3=0,"",IFERROR(INDEX('العقود اليومية'!$A$5:$P$54,SMALL(IF($F$3='العقود اليومية'!$C$5:$C$54,'العقود اليومية'!$A$5:$A$54),ROWS('العقود اليومية'!$A$5:A45)),MATCH(B$5,'العقود اليومية'!$A$4:$P$4,0)),""))</f>
        <v/>
      </c>
      <c r="C46" s="2" t="str">
        <f t="array" aca="1" ref="C46" ca="1">IF($F$3=0,"",IFERROR(INDEX('العقود اليومية'!$A$5:$P$54,SMALL(IF($F$3='العقود اليومية'!$C$5:$C$54,'العقود اليومية'!$A$5:$A$54),ROWS('العقود اليومية'!$A$5:B45)),MATCH(C$5,'العقود اليومية'!$A$4:$P$4,0)),""))</f>
        <v/>
      </c>
      <c r="D46" s="37" t="str">
        <f t="array" aca="1" ref="D46" ca="1">IF($F$3=0,"",IFERROR(INDEX('العقود اليومية'!$A$5:$P$54,SMALL(IF($F$3='العقود اليومية'!$C$5:$C$54,'العقود اليومية'!$A$5:$A$54),ROWS('العقود اليومية'!$A$5:C45)),MATCH(D$5,'العقود اليومية'!$A$4:$P$4,0)),""))</f>
        <v/>
      </c>
      <c r="E46" s="2" t="str">
        <f t="array" aca="1" ref="E46" ca="1">IF($F$3=0,"",IFERROR(INDEX('العقود اليومية'!$A$5:$P$54,SMALL(IF($F$3='العقود اليومية'!$C$5:$C$54,'العقود اليومية'!$A$5:$A$54),ROWS('العقود اليومية'!$A$5:D45)),MATCH(E$5,'العقود اليومية'!$A$4:$P$4,0)),""))</f>
        <v/>
      </c>
      <c r="F46" s="2" t="str">
        <f t="array" aca="1" ref="F46" ca="1">IF($F$3=0,"",IFERROR(INDEX('العقود اليومية'!$A$5:$P$54,SMALL(IF($F$3='العقود اليومية'!$C$5:$C$54,'العقود اليومية'!$A$5:$A$54),ROWS('العقود اليومية'!$A$5:E45)),MATCH(F$5,'العقود اليومية'!$A$4:$P$4,0)),""))</f>
        <v/>
      </c>
      <c r="G46" s="2" t="str">
        <f t="array" aca="1" ref="G46" ca="1">IF($F$3=0,"",IFERROR(INDEX('العقود اليومية'!$A$5:$P$54,SMALL(IF($F$3='العقود اليومية'!$C$5:$C$54,'العقود اليومية'!$A$5:$A$54),ROWS('العقود اليومية'!$A$5:F45)),MATCH(G$5,'العقود اليومية'!$A$4:$P$4,0)),""))</f>
        <v/>
      </c>
      <c r="H46" s="2" t="str">
        <f t="array" aca="1" ref="H46" ca="1">IF($F$3=0,"",IFERROR(INDEX('العقود اليومية'!$A$5:$P$54,SMALL(IF($F$3='العقود اليومية'!$C$5:$C$54,'العقود اليومية'!$A$5:$A$54),ROWS('العقود اليومية'!$A$5:G45)),MATCH(H$5,'العقود اليومية'!$A$4:$P$4,0)),""))</f>
        <v/>
      </c>
      <c r="I46" s="2" t="str">
        <f t="array" aca="1" ref="I46" ca="1">IF($F$3=0,"",IFERROR(INDEX('العقود اليومية'!$A$5:$P$54,SMALL(IF($F$3='العقود اليومية'!$C$5:$C$54,'العقود اليومية'!$A$5:$A$54),ROWS('العقود اليومية'!$A$5:H45)),MATCH(I$5,'العقود اليومية'!$A$4:$P$4,0)),""))</f>
        <v/>
      </c>
      <c r="J46" s="2" t="str">
        <f t="array" aca="1" ref="J46" ca="1">IF($F$3=0,"",IFERROR(INDEX('العقود اليومية'!$A$5:$P$54,SMALL(IF($F$3='العقود اليومية'!$C$5:$C$54,'العقود اليومية'!$A$5:$A$54),ROWS('العقود اليومية'!$A$5:I45)),MATCH(J$5,'العقود اليومية'!$A$4:$P$4,0)),""))</f>
        <v/>
      </c>
      <c r="K46" s="2" t="str">
        <f t="array" aca="1" ref="K46" ca="1">IF($F$3=0,"",IFERROR(INDEX('العقود اليومية'!$A$5:$P$54,SMALL(IF($F$3='العقود اليومية'!$C$5:$C$54,'العقود اليومية'!$A$5:$A$54),ROWS('العقود اليومية'!$A$5:J45)),MATCH(K$5,'العقود اليومية'!$A$4:$P$4,0)),""))</f>
        <v/>
      </c>
      <c r="L46" s="2" t="str">
        <f t="array" aca="1" ref="L46" ca="1">IF($F$3=0,"",IFERROR(INDEX('العقود اليومية'!$A$5:$P$54,SMALL(IF($F$3='العقود اليومية'!$C$5:$C$54,'العقود اليومية'!$A$5:$A$54),ROWS('العقود اليومية'!$A$5:K45)),MATCH(L$5,'العقود اليومية'!$A$4:$P$4,0)),""))</f>
        <v/>
      </c>
      <c r="M46" s="2" t="str">
        <f t="array" aca="1" ref="M46" ca="1">IF($F$3=0,"",IFERROR(INDEX('العقود اليومية'!$A$5:$P$54,SMALL(IF($F$3='العقود اليومية'!$C$5:$C$54,'العقود اليومية'!$A$5:$A$54),ROWS('العقود اليومية'!$A$5:L45)),MATCH(M$5,'العقود اليومية'!$A$4:$P$4,0)),""))</f>
        <v/>
      </c>
      <c r="N46" s="2" t="str">
        <f t="array" aca="1" ref="N46" ca="1">IF($F$3=0,"",IFERROR(INDEX('العقود اليومية'!$A$5:$P$54,SMALL(IF($F$3='العقود اليومية'!$C$5:$C$54,'العقود اليومية'!$A$5:$A$54),ROWS('العقود اليومية'!$A$5:M45)),MATCH(N$5,'العقود اليومية'!$A$4:$P$4,0)),""))</f>
        <v/>
      </c>
      <c r="O46" s="2" t="str">
        <f t="array" aca="1" ref="O46" ca="1">IF($F$3=0,"",IFERROR(INDEX('العقود اليومية'!$A$5:$P$54,SMALL(IF($F$3='العقود اليومية'!$C$5:$C$54,'العقود اليومية'!$A$5:$A$54),ROWS('العقود اليومية'!$A$5:N45)),MATCH(O$5,'العقود اليومية'!$A$4:$P$4,0)),""))</f>
        <v/>
      </c>
      <c r="P46" s="2" t="str">
        <f t="array" aca="1" ref="P46" ca="1">IF($F$3=0,"",IFERROR(INDEX('العقود اليومية'!$A$5:$P$54,SMALL(IF($F$3='العقود اليومية'!$C$5:$C$54,'العقود اليومية'!$A$5:$A$54),ROWS('العقود اليومية'!$A$5:O45)),MATCH(P$5,'العقود اليومية'!$A$4:$P$4,0)),""))</f>
        <v/>
      </c>
      <c r="Q46" s="2" t="str">
        <f t="array" aca="1" ref="Q46" ca="1">IF($F$3=0,"",IFERROR(INDEX('العقود اليومية'!$A$5:$P$54,SMALL(IF($F$3='العقود اليومية'!$C$5:$C$54,'العقود اليومية'!$A$5:$A$54),ROWS('العقود اليومية'!$A$5:P45)),MATCH(Q$5,'العقود اليومية'!$A$4:$P$4,0)),""))</f>
        <v/>
      </c>
    </row>
    <row r="47" spans="1:17" x14ac:dyDescent="0.25">
      <c r="A47" s="8">
        <v>42</v>
      </c>
      <c r="B47" s="2" t="str">
        <f t="array" aca="1" ref="B47" ca="1">IF($F$3=0,"",IFERROR(INDEX('العقود اليومية'!$A$5:$P$54,SMALL(IF($F$3='العقود اليومية'!$C$5:$C$54,'العقود اليومية'!$A$5:$A$54),ROWS('العقود اليومية'!$A$5:A46)),MATCH(B$5,'العقود اليومية'!$A$4:$P$4,0)),""))</f>
        <v/>
      </c>
      <c r="C47" s="2" t="str">
        <f t="array" aca="1" ref="C47" ca="1">IF($F$3=0,"",IFERROR(INDEX('العقود اليومية'!$A$5:$P$54,SMALL(IF($F$3='العقود اليومية'!$C$5:$C$54,'العقود اليومية'!$A$5:$A$54),ROWS('العقود اليومية'!$A$5:B46)),MATCH(C$5,'العقود اليومية'!$A$4:$P$4,0)),""))</f>
        <v/>
      </c>
      <c r="D47" s="37" t="str">
        <f t="array" aca="1" ref="D47" ca="1">IF($F$3=0,"",IFERROR(INDEX('العقود اليومية'!$A$5:$P$54,SMALL(IF($F$3='العقود اليومية'!$C$5:$C$54,'العقود اليومية'!$A$5:$A$54),ROWS('العقود اليومية'!$A$5:C46)),MATCH(D$5,'العقود اليومية'!$A$4:$P$4,0)),""))</f>
        <v/>
      </c>
      <c r="E47" s="2" t="str">
        <f t="array" aca="1" ref="E47" ca="1">IF($F$3=0,"",IFERROR(INDEX('العقود اليومية'!$A$5:$P$54,SMALL(IF($F$3='العقود اليومية'!$C$5:$C$54,'العقود اليومية'!$A$5:$A$54),ROWS('العقود اليومية'!$A$5:D46)),MATCH(E$5,'العقود اليومية'!$A$4:$P$4,0)),""))</f>
        <v/>
      </c>
      <c r="F47" s="2" t="str">
        <f t="array" aca="1" ref="F47" ca="1">IF($F$3=0,"",IFERROR(INDEX('العقود اليومية'!$A$5:$P$54,SMALL(IF($F$3='العقود اليومية'!$C$5:$C$54,'العقود اليومية'!$A$5:$A$54),ROWS('العقود اليومية'!$A$5:E46)),MATCH(F$5,'العقود اليومية'!$A$4:$P$4,0)),""))</f>
        <v/>
      </c>
      <c r="G47" s="2" t="str">
        <f t="array" aca="1" ref="G47" ca="1">IF($F$3=0,"",IFERROR(INDEX('العقود اليومية'!$A$5:$P$54,SMALL(IF($F$3='العقود اليومية'!$C$5:$C$54,'العقود اليومية'!$A$5:$A$54),ROWS('العقود اليومية'!$A$5:F46)),MATCH(G$5,'العقود اليومية'!$A$4:$P$4,0)),""))</f>
        <v/>
      </c>
      <c r="H47" s="2" t="str">
        <f t="array" aca="1" ref="H47" ca="1">IF($F$3=0,"",IFERROR(INDEX('العقود اليومية'!$A$5:$P$54,SMALL(IF($F$3='العقود اليومية'!$C$5:$C$54,'العقود اليومية'!$A$5:$A$54),ROWS('العقود اليومية'!$A$5:G46)),MATCH(H$5,'العقود اليومية'!$A$4:$P$4,0)),""))</f>
        <v/>
      </c>
      <c r="I47" s="2" t="str">
        <f t="array" aca="1" ref="I47" ca="1">IF($F$3=0,"",IFERROR(INDEX('العقود اليومية'!$A$5:$P$54,SMALL(IF($F$3='العقود اليومية'!$C$5:$C$54,'العقود اليومية'!$A$5:$A$54),ROWS('العقود اليومية'!$A$5:H46)),MATCH(I$5,'العقود اليومية'!$A$4:$P$4,0)),""))</f>
        <v/>
      </c>
      <c r="J47" s="2" t="str">
        <f t="array" aca="1" ref="J47" ca="1">IF($F$3=0,"",IFERROR(INDEX('العقود اليومية'!$A$5:$P$54,SMALL(IF($F$3='العقود اليومية'!$C$5:$C$54,'العقود اليومية'!$A$5:$A$54),ROWS('العقود اليومية'!$A$5:I46)),MATCH(J$5,'العقود اليومية'!$A$4:$P$4,0)),""))</f>
        <v/>
      </c>
      <c r="K47" s="2" t="str">
        <f t="array" aca="1" ref="K47" ca="1">IF($F$3=0,"",IFERROR(INDEX('العقود اليومية'!$A$5:$P$54,SMALL(IF($F$3='العقود اليومية'!$C$5:$C$54,'العقود اليومية'!$A$5:$A$54),ROWS('العقود اليومية'!$A$5:J46)),MATCH(K$5,'العقود اليومية'!$A$4:$P$4,0)),""))</f>
        <v/>
      </c>
      <c r="L47" s="2" t="str">
        <f t="array" aca="1" ref="L47" ca="1">IF($F$3=0,"",IFERROR(INDEX('العقود اليومية'!$A$5:$P$54,SMALL(IF($F$3='العقود اليومية'!$C$5:$C$54,'العقود اليومية'!$A$5:$A$54),ROWS('العقود اليومية'!$A$5:K46)),MATCH(L$5,'العقود اليومية'!$A$4:$P$4,0)),""))</f>
        <v/>
      </c>
      <c r="M47" s="2" t="str">
        <f t="array" aca="1" ref="M47" ca="1">IF($F$3=0,"",IFERROR(INDEX('العقود اليومية'!$A$5:$P$54,SMALL(IF($F$3='العقود اليومية'!$C$5:$C$54,'العقود اليومية'!$A$5:$A$54),ROWS('العقود اليومية'!$A$5:L46)),MATCH(M$5,'العقود اليومية'!$A$4:$P$4,0)),""))</f>
        <v/>
      </c>
      <c r="N47" s="2" t="str">
        <f t="array" aca="1" ref="N47" ca="1">IF($F$3=0,"",IFERROR(INDEX('العقود اليومية'!$A$5:$P$54,SMALL(IF($F$3='العقود اليومية'!$C$5:$C$54,'العقود اليومية'!$A$5:$A$54),ROWS('العقود اليومية'!$A$5:M46)),MATCH(N$5,'العقود اليومية'!$A$4:$P$4,0)),""))</f>
        <v/>
      </c>
      <c r="O47" s="2" t="str">
        <f t="array" aca="1" ref="O47" ca="1">IF($F$3=0,"",IFERROR(INDEX('العقود اليومية'!$A$5:$P$54,SMALL(IF($F$3='العقود اليومية'!$C$5:$C$54,'العقود اليومية'!$A$5:$A$54),ROWS('العقود اليومية'!$A$5:N46)),MATCH(O$5,'العقود اليومية'!$A$4:$P$4,0)),""))</f>
        <v/>
      </c>
      <c r="P47" s="2" t="str">
        <f t="array" aca="1" ref="P47" ca="1">IF($F$3=0,"",IFERROR(INDEX('العقود اليومية'!$A$5:$P$54,SMALL(IF($F$3='العقود اليومية'!$C$5:$C$54,'العقود اليومية'!$A$5:$A$54),ROWS('العقود اليومية'!$A$5:O46)),MATCH(P$5,'العقود اليومية'!$A$4:$P$4,0)),""))</f>
        <v/>
      </c>
      <c r="Q47" s="2" t="str">
        <f t="array" aca="1" ref="Q47" ca="1">IF($F$3=0,"",IFERROR(INDEX('العقود اليومية'!$A$5:$P$54,SMALL(IF($F$3='العقود اليومية'!$C$5:$C$54,'العقود اليومية'!$A$5:$A$54),ROWS('العقود اليومية'!$A$5:P46)),MATCH(Q$5,'العقود اليومية'!$A$4:$P$4,0)),""))</f>
        <v/>
      </c>
    </row>
    <row r="48" spans="1:17" x14ac:dyDescent="0.25">
      <c r="A48" s="8">
        <v>43</v>
      </c>
      <c r="B48" s="2" t="str">
        <f t="array" aca="1" ref="B48" ca="1">IF($F$3=0,"",IFERROR(INDEX('العقود اليومية'!$A$5:$P$54,SMALL(IF($F$3='العقود اليومية'!$C$5:$C$54,'العقود اليومية'!$A$5:$A$54),ROWS('العقود اليومية'!$A$5:A47)),MATCH(B$5,'العقود اليومية'!$A$4:$P$4,0)),""))</f>
        <v/>
      </c>
      <c r="C48" s="2" t="str">
        <f t="array" aca="1" ref="C48" ca="1">IF($F$3=0,"",IFERROR(INDEX('العقود اليومية'!$A$5:$P$54,SMALL(IF($F$3='العقود اليومية'!$C$5:$C$54,'العقود اليومية'!$A$5:$A$54),ROWS('العقود اليومية'!$A$5:B47)),MATCH(C$5,'العقود اليومية'!$A$4:$P$4,0)),""))</f>
        <v/>
      </c>
      <c r="D48" s="37" t="str">
        <f t="array" aca="1" ref="D48" ca="1">IF($F$3=0,"",IFERROR(INDEX('العقود اليومية'!$A$5:$P$54,SMALL(IF($F$3='العقود اليومية'!$C$5:$C$54,'العقود اليومية'!$A$5:$A$54),ROWS('العقود اليومية'!$A$5:C47)),MATCH(D$5,'العقود اليومية'!$A$4:$P$4,0)),""))</f>
        <v/>
      </c>
      <c r="E48" s="2" t="str">
        <f t="array" aca="1" ref="E48" ca="1">IF($F$3=0,"",IFERROR(INDEX('العقود اليومية'!$A$5:$P$54,SMALL(IF($F$3='العقود اليومية'!$C$5:$C$54,'العقود اليومية'!$A$5:$A$54),ROWS('العقود اليومية'!$A$5:D47)),MATCH(E$5,'العقود اليومية'!$A$4:$P$4,0)),""))</f>
        <v/>
      </c>
      <c r="F48" s="2" t="str">
        <f t="array" aca="1" ref="F48" ca="1">IF($F$3=0,"",IFERROR(INDEX('العقود اليومية'!$A$5:$P$54,SMALL(IF($F$3='العقود اليومية'!$C$5:$C$54,'العقود اليومية'!$A$5:$A$54),ROWS('العقود اليومية'!$A$5:E47)),MATCH(F$5,'العقود اليومية'!$A$4:$P$4,0)),""))</f>
        <v/>
      </c>
      <c r="G48" s="2" t="str">
        <f t="array" aca="1" ref="G48" ca="1">IF($F$3=0,"",IFERROR(INDEX('العقود اليومية'!$A$5:$P$54,SMALL(IF($F$3='العقود اليومية'!$C$5:$C$54,'العقود اليومية'!$A$5:$A$54),ROWS('العقود اليومية'!$A$5:F47)),MATCH(G$5,'العقود اليومية'!$A$4:$P$4,0)),""))</f>
        <v/>
      </c>
      <c r="H48" s="2" t="str">
        <f t="array" aca="1" ref="H48" ca="1">IF($F$3=0,"",IFERROR(INDEX('العقود اليومية'!$A$5:$P$54,SMALL(IF($F$3='العقود اليومية'!$C$5:$C$54,'العقود اليومية'!$A$5:$A$54),ROWS('العقود اليومية'!$A$5:G47)),MATCH(H$5,'العقود اليومية'!$A$4:$P$4,0)),""))</f>
        <v/>
      </c>
      <c r="I48" s="2" t="str">
        <f t="array" aca="1" ref="I48" ca="1">IF($F$3=0,"",IFERROR(INDEX('العقود اليومية'!$A$5:$P$54,SMALL(IF($F$3='العقود اليومية'!$C$5:$C$54,'العقود اليومية'!$A$5:$A$54),ROWS('العقود اليومية'!$A$5:H47)),MATCH(I$5,'العقود اليومية'!$A$4:$P$4,0)),""))</f>
        <v/>
      </c>
      <c r="J48" s="2" t="str">
        <f t="array" aca="1" ref="J48" ca="1">IF($F$3=0,"",IFERROR(INDEX('العقود اليومية'!$A$5:$P$54,SMALL(IF($F$3='العقود اليومية'!$C$5:$C$54,'العقود اليومية'!$A$5:$A$54),ROWS('العقود اليومية'!$A$5:I47)),MATCH(J$5,'العقود اليومية'!$A$4:$P$4,0)),""))</f>
        <v/>
      </c>
      <c r="K48" s="2" t="str">
        <f t="array" aca="1" ref="K48" ca="1">IF($F$3=0,"",IFERROR(INDEX('العقود اليومية'!$A$5:$P$54,SMALL(IF($F$3='العقود اليومية'!$C$5:$C$54,'العقود اليومية'!$A$5:$A$54),ROWS('العقود اليومية'!$A$5:J47)),MATCH(K$5,'العقود اليومية'!$A$4:$P$4,0)),""))</f>
        <v/>
      </c>
      <c r="L48" s="2" t="str">
        <f t="array" aca="1" ref="L48" ca="1">IF($F$3=0,"",IFERROR(INDEX('العقود اليومية'!$A$5:$P$54,SMALL(IF($F$3='العقود اليومية'!$C$5:$C$54,'العقود اليومية'!$A$5:$A$54),ROWS('العقود اليومية'!$A$5:K47)),MATCH(L$5,'العقود اليومية'!$A$4:$P$4,0)),""))</f>
        <v/>
      </c>
      <c r="M48" s="2" t="str">
        <f t="array" aca="1" ref="M48" ca="1">IF($F$3=0,"",IFERROR(INDEX('العقود اليومية'!$A$5:$P$54,SMALL(IF($F$3='العقود اليومية'!$C$5:$C$54,'العقود اليومية'!$A$5:$A$54),ROWS('العقود اليومية'!$A$5:L47)),MATCH(M$5,'العقود اليومية'!$A$4:$P$4,0)),""))</f>
        <v/>
      </c>
      <c r="N48" s="2" t="str">
        <f t="array" aca="1" ref="N48" ca="1">IF($F$3=0,"",IFERROR(INDEX('العقود اليومية'!$A$5:$P$54,SMALL(IF($F$3='العقود اليومية'!$C$5:$C$54,'العقود اليومية'!$A$5:$A$54),ROWS('العقود اليومية'!$A$5:M47)),MATCH(N$5,'العقود اليومية'!$A$4:$P$4,0)),""))</f>
        <v/>
      </c>
      <c r="O48" s="2" t="str">
        <f t="array" aca="1" ref="O48" ca="1">IF($F$3=0,"",IFERROR(INDEX('العقود اليومية'!$A$5:$P$54,SMALL(IF($F$3='العقود اليومية'!$C$5:$C$54,'العقود اليومية'!$A$5:$A$54),ROWS('العقود اليومية'!$A$5:N47)),MATCH(O$5,'العقود اليومية'!$A$4:$P$4,0)),""))</f>
        <v/>
      </c>
      <c r="P48" s="2" t="str">
        <f t="array" aca="1" ref="P48" ca="1">IF($F$3=0,"",IFERROR(INDEX('العقود اليومية'!$A$5:$P$54,SMALL(IF($F$3='العقود اليومية'!$C$5:$C$54,'العقود اليومية'!$A$5:$A$54),ROWS('العقود اليومية'!$A$5:O47)),MATCH(P$5,'العقود اليومية'!$A$4:$P$4,0)),""))</f>
        <v/>
      </c>
      <c r="Q48" s="2" t="str">
        <f t="array" aca="1" ref="Q48" ca="1">IF($F$3=0,"",IFERROR(INDEX('العقود اليومية'!$A$5:$P$54,SMALL(IF($F$3='العقود اليومية'!$C$5:$C$54,'العقود اليومية'!$A$5:$A$54),ROWS('العقود اليومية'!$A$5:P47)),MATCH(Q$5,'العقود اليومية'!$A$4:$P$4,0)),""))</f>
        <v/>
      </c>
    </row>
    <row r="49" spans="1:17" x14ac:dyDescent="0.25">
      <c r="A49" s="8">
        <v>44</v>
      </c>
      <c r="B49" s="2" t="str">
        <f t="array" aca="1" ref="B49" ca="1">IF($F$3=0,"",IFERROR(INDEX('العقود اليومية'!$A$5:$P$54,SMALL(IF($F$3='العقود اليومية'!$C$5:$C$54,'العقود اليومية'!$A$5:$A$54),ROWS('العقود اليومية'!$A$5:A48)),MATCH(B$5,'العقود اليومية'!$A$4:$P$4,0)),""))</f>
        <v/>
      </c>
      <c r="C49" s="2" t="str">
        <f t="array" aca="1" ref="C49" ca="1">IF($F$3=0,"",IFERROR(INDEX('العقود اليومية'!$A$5:$P$54,SMALL(IF($F$3='العقود اليومية'!$C$5:$C$54,'العقود اليومية'!$A$5:$A$54),ROWS('العقود اليومية'!$A$5:B48)),MATCH(C$5,'العقود اليومية'!$A$4:$P$4,0)),""))</f>
        <v/>
      </c>
      <c r="D49" s="37" t="str">
        <f t="array" aca="1" ref="D49" ca="1">IF($F$3=0,"",IFERROR(INDEX('العقود اليومية'!$A$5:$P$54,SMALL(IF($F$3='العقود اليومية'!$C$5:$C$54,'العقود اليومية'!$A$5:$A$54),ROWS('العقود اليومية'!$A$5:C48)),MATCH(D$5,'العقود اليومية'!$A$4:$P$4,0)),""))</f>
        <v/>
      </c>
      <c r="E49" s="2" t="str">
        <f t="array" aca="1" ref="E49" ca="1">IF($F$3=0,"",IFERROR(INDEX('العقود اليومية'!$A$5:$P$54,SMALL(IF($F$3='العقود اليومية'!$C$5:$C$54,'العقود اليومية'!$A$5:$A$54),ROWS('العقود اليومية'!$A$5:D48)),MATCH(E$5,'العقود اليومية'!$A$4:$P$4,0)),""))</f>
        <v/>
      </c>
      <c r="F49" s="2" t="str">
        <f t="array" aca="1" ref="F49" ca="1">IF($F$3=0,"",IFERROR(INDEX('العقود اليومية'!$A$5:$P$54,SMALL(IF($F$3='العقود اليومية'!$C$5:$C$54,'العقود اليومية'!$A$5:$A$54),ROWS('العقود اليومية'!$A$5:E48)),MATCH(F$5,'العقود اليومية'!$A$4:$P$4,0)),""))</f>
        <v/>
      </c>
      <c r="G49" s="2" t="str">
        <f t="array" aca="1" ref="G49" ca="1">IF($F$3=0,"",IFERROR(INDEX('العقود اليومية'!$A$5:$P$54,SMALL(IF($F$3='العقود اليومية'!$C$5:$C$54,'العقود اليومية'!$A$5:$A$54),ROWS('العقود اليومية'!$A$5:F48)),MATCH(G$5,'العقود اليومية'!$A$4:$P$4,0)),""))</f>
        <v/>
      </c>
      <c r="H49" s="2" t="str">
        <f t="array" aca="1" ref="H49" ca="1">IF($F$3=0,"",IFERROR(INDEX('العقود اليومية'!$A$5:$P$54,SMALL(IF($F$3='العقود اليومية'!$C$5:$C$54,'العقود اليومية'!$A$5:$A$54),ROWS('العقود اليومية'!$A$5:G48)),MATCH(H$5,'العقود اليومية'!$A$4:$P$4,0)),""))</f>
        <v/>
      </c>
      <c r="I49" s="2" t="str">
        <f t="array" aca="1" ref="I49" ca="1">IF($F$3=0,"",IFERROR(INDEX('العقود اليومية'!$A$5:$P$54,SMALL(IF($F$3='العقود اليومية'!$C$5:$C$54,'العقود اليومية'!$A$5:$A$54),ROWS('العقود اليومية'!$A$5:H48)),MATCH(I$5,'العقود اليومية'!$A$4:$P$4,0)),""))</f>
        <v/>
      </c>
      <c r="J49" s="2" t="str">
        <f t="array" aca="1" ref="J49" ca="1">IF($F$3=0,"",IFERROR(INDEX('العقود اليومية'!$A$5:$P$54,SMALL(IF($F$3='العقود اليومية'!$C$5:$C$54,'العقود اليومية'!$A$5:$A$54),ROWS('العقود اليومية'!$A$5:I48)),MATCH(J$5,'العقود اليومية'!$A$4:$P$4,0)),""))</f>
        <v/>
      </c>
      <c r="K49" s="2" t="str">
        <f t="array" aca="1" ref="K49" ca="1">IF($F$3=0,"",IFERROR(INDEX('العقود اليومية'!$A$5:$P$54,SMALL(IF($F$3='العقود اليومية'!$C$5:$C$54,'العقود اليومية'!$A$5:$A$54),ROWS('العقود اليومية'!$A$5:J48)),MATCH(K$5,'العقود اليومية'!$A$4:$P$4,0)),""))</f>
        <v/>
      </c>
      <c r="L49" s="2" t="str">
        <f t="array" aca="1" ref="L49" ca="1">IF($F$3=0,"",IFERROR(INDEX('العقود اليومية'!$A$5:$P$54,SMALL(IF($F$3='العقود اليومية'!$C$5:$C$54,'العقود اليومية'!$A$5:$A$54),ROWS('العقود اليومية'!$A$5:K48)),MATCH(L$5,'العقود اليومية'!$A$4:$P$4,0)),""))</f>
        <v/>
      </c>
      <c r="M49" s="2" t="str">
        <f t="array" aca="1" ref="M49" ca="1">IF($F$3=0,"",IFERROR(INDEX('العقود اليومية'!$A$5:$P$54,SMALL(IF($F$3='العقود اليومية'!$C$5:$C$54,'العقود اليومية'!$A$5:$A$54),ROWS('العقود اليومية'!$A$5:L48)),MATCH(M$5,'العقود اليومية'!$A$4:$P$4,0)),""))</f>
        <v/>
      </c>
      <c r="N49" s="2" t="str">
        <f t="array" aca="1" ref="N49" ca="1">IF($F$3=0,"",IFERROR(INDEX('العقود اليومية'!$A$5:$P$54,SMALL(IF($F$3='العقود اليومية'!$C$5:$C$54,'العقود اليومية'!$A$5:$A$54),ROWS('العقود اليومية'!$A$5:M48)),MATCH(N$5,'العقود اليومية'!$A$4:$P$4,0)),""))</f>
        <v/>
      </c>
      <c r="O49" s="2" t="str">
        <f t="array" aca="1" ref="O49" ca="1">IF($F$3=0,"",IFERROR(INDEX('العقود اليومية'!$A$5:$P$54,SMALL(IF($F$3='العقود اليومية'!$C$5:$C$54,'العقود اليومية'!$A$5:$A$54),ROWS('العقود اليومية'!$A$5:N48)),MATCH(O$5,'العقود اليومية'!$A$4:$P$4,0)),""))</f>
        <v/>
      </c>
      <c r="P49" s="2" t="str">
        <f t="array" aca="1" ref="P49" ca="1">IF($F$3=0,"",IFERROR(INDEX('العقود اليومية'!$A$5:$P$54,SMALL(IF($F$3='العقود اليومية'!$C$5:$C$54,'العقود اليومية'!$A$5:$A$54),ROWS('العقود اليومية'!$A$5:O48)),MATCH(P$5,'العقود اليومية'!$A$4:$P$4,0)),""))</f>
        <v/>
      </c>
      <c r="Q49" s="2" t="str">
        <f t="array" aca="1" ref="Q49" ca="1">IF($F$3=0,"",IFERROR(INDEX('العقود اليومية'!$A$5:$P$54,SMALL(IF($F$3='العقود اليومية'!$C$5:$C$54,'العقود اليومية'!$A$5:$A$54),ROWS('العقود اليومية'!$A$5:P48)),MATCH(Q$5,'العقود اليومية'!$A$4:$P$4,0)),""))</f>
        <v/>
      </c>
    </row>
    <row r="50" spans="1:17" x14ac:dyDescent="0.25">
      <c r="A50" s="8">
        <v>45</v>
      </c>
      <c r="B50" s="2" t="str">
        <f t="array" aca="1" ref="B50" ca="1">IF($F$3=0,"",IFERROR(INDEX('العقود اليومية'!$A$5:$P$54,SMALL(IF($F$3='العقود اليومية'!$C$5:$C$54,'العقود اليومية'!$A$5:$A$54),ROWS('العقود اليومية'!$A$5:A49)),MATCH(B$5,'العقود اليومية'!$A$4:$P$4,0)),""))</f>
        <v/>
      </c>
      <c r="C50" s="2" t="str">
        <f t="array" aca="1" ref="C50" ca="1">IF($F$3=0,"",IFERROR(INDEX('العقود اليومية'!$A$5:$P$54,SMALL(IF($F$3='العقود اليومية'!$C$5:$C$54,'العقود اليومية'!$A$5:$A$54),ROWS('العقود اليومية'!$A$5:B49)),MATCH(C$5,'العقود اليومية'!$A$4:$P$4,0)),""))</f>
        <v/>
      </c>
      <c r="D50" s="37" t="str">
        <f t="array" aca="1" ref="D50" ca="1">IF($F$3=0,"",IFERROR(INDEX('العقود اليومية'!$A$5:$P$54,SMALL(IF($F$3='العقود اليومية'!$C$5:$C$54,'العقود اليومية'!$A$5:$A$54),ROWS('العقود اليومية'!$A$5:C49)),MATCH(D$5,'العقود اليومية'!$A$4:$P$4,0)),""))</f>
        <v/>
      </c>
      <c r="E50" s="2" t="str">
        <f t="array" aca="1" ref="E50" ca="1">IF($F$3=0,"",IFERROR(INDEX('العقود اليومية'!$A$5:$P$54,SMALL(IF($F$3='العقود اليومية'!$C$5:$C$54,'العقود اليومية'!$A$5:$A$54),ROWS('العقود اليومية'!$A$5:D49)),MATCH(E$5,'العقود اليومية'!$A$4:$P$4,0)),""))</f>
        <v/>
      </c>
      <c r="F50" s="2" t="str">
        <f t="array" aca="1" ref="F50" ca="1">IF($F$3=0,"",IFERROR(INDEX('العقود اليومية'!$A$5:$P$54,SMALL(IF($F$3='العقود اليومية'!$C$5:$C$54,'العقود اليومية'!$A$5:$A$54),ROWS('العقود اليومية'!$A$5:E49)),MATCH(F$5,'العقود اليومية'!$A$4:$P$4,0)),""))</f>
        <v/>
      </c>
      <c r="G50" s="2" t="str">
        <f t="array" aca="1" ref="G50" ca="1">IF($F$3=0,"",IFERROR(INDEX('العقود اليومية'!$A$5:$P$54,SMALL(IF($F$3='العقود اليومية'!$C$5:$C$54,'العقود اليومية'!$A$5:$A$54),ROWS('العقود اليومية'!$A$5:F49)),MATCH(G$5,'العقود اليومية'!$A$4:$P$4,0)),""))</f>
        <v/>
      </c>
      <c r="H50" s="2" t="str">
        <f t="array" aca="1" ref="H50" ca="1">IF($F$3=0,"",IFERROR(INDEX('العقود اليومية'!$A$5:$P$54,SMALL(IF($F$3='العقود اليومية'!$C$5:$C$54,'العقود اليومية'!$A$5:$A$54),ROWS('العقود اليومية'!$A$5:G49)),MATCH(H$5,'العقود اليومية'!$A$4:$P$4,0)),""))</f>
        <v/>
      </c>
      <c r="I50" s="2" t="str">
        <f t="array" aca="1" ref="I50" ca="1">IF($F$3=0,"",IFERROR(INDEX('العقود اليومية'!$A$5:$P$54,SMALL(IF($F$3='العقود اليومية'!$C$5:$C$54,'العقود اليومية'!$A$5:$A$54),ROWS('العقود اليومية'!$A$5:H49)),MATCH(I$5,'العقود اليومية'!$A$4:$P$4,0)),""))</f>
        <v/>
      </c>
      <c r="J50" s="2" t="str">
        <f t="array" aca="1" ref="J50" ca="1">IF($F$3=0,"",IFERROR(INDEX('العقود اليومية'!$A$5:$P$54,SMALL(IF($F$3='العقود اليومية'!$C$5:$C$54,'العقود اليومية'!$A$5:$A$54),ROWS('العقود اليومية'!$A$5:I49)),MATCH(J$5,'العقود اليومية'!$A$4:$P$4,0)),""))</f>
        <v/>
      </c>
      <c r="K50" s="2" t="str">
        <f t="array" aca="1" ref="K50" ca="1">IF($F$3=0,"",IFERROR(INDEX('العقود اليومية'!$A$5:$P$54,SMALL(IF($F$3='العقود اليومية'!$C$5:$C$54,'العقود اليومية'!$A$5:$A$54),ROWS('العقود اليومية'!$A$5:J49)),MATCH(K$5,'العقود اليومية'!$A$4:$P$4,0)),""))</f>
        <v/>
      </c>
      <c r="L50" s="2" t="str">
        <f t="array" aca="1" ref="L50" ca="1">IF($F$3=0,"",IFERROR(INDEX('العقود اليومية'!$A$5:$P$54,SMALL(IF($F$3='العقود اليومية'!$C$5:$C$54,'العقود اليومية'!$A$5:$A$54),ROWS('العقود اليومية'!$A$5:K49)),MATCH(L$5,'العقود اليومية'!$A$4:$P$4,0)),""))</f>
        <v/>
      </c>
      <c r="M50" s="2" t="str">
        <f t="array" aca="1" ref="M50" ca="1">IF($F$3=0,"",IFERROR(INDEX('العقود اليومية'!$A$5:$P$54,SMALL(IF($F$3='العقود اليومية'!$C$5:$C$54,'العقود اليومية'!$A$5:$A$54),ROWS('العقود اليومية'!$A$5:L49)),MATCH(M$5,'العقود اليومية'!$A$4:$P$4,0)),""))</f>
        <v/>
      </c>
      <c r="N50" s="2" t="str">
        <f t="array" aca="1" ref="N50" ca="1">IF($F$3=0,"",IFERROR(INDEX('العقود اليومية'!$A$5:$P$54,SMALL(IF($F$3='العقود اليومية'!$C$5:$C$54,'العقود اليومية'!$A$5:$A$54),ROWS('العقود اليومية'!$A$5:M49)),MATCH(N$5,'العقود اليومية'!$A$4:$P$4,0)),""))</f>
        <v/>
      </c>
      <c r="O50" s="2" t="str">
        <f t="array" aca="1" ref="O50" ca="1">IF($F$3=0,"",IFERROR(INDEX('العقود اليومية'!$A$5:$P$54,SMALL(IF($F$3='العقود اليومية'!$C$5:$C$54,'العقود اليومية'!$A$5:$A$54),ROWS('العقود اليومية'!$A$5:N49)),MATCH(O$5,'العقود اليومية'!$A$4:$P$4,0)),""))</f>
        <v/>
      </c>
      <c r="P50" s="2" t="str">
        <f t="array" aca="1" ref="P50" ca="1">IF($F$3=0,"",IFERROR(INDEX('العقود اليومية'!$A$5:$P$54,SMALL(IF($F$3='العقود اليومية'!$C$5:$C$54,'العقود اليومية'!$A$5:$A$54),ROWS('العقود اليومية'!$A$5:O49)),MATCH(P$5,'العقود اليومية'!$A$4:$P$4,0)),""))</f>
        <v/>
      </c>
      <c r="Q50" s="2" t="str">
        <f t="array" aca="1" ref="Q50" ca="1">IF($F$3=0,"",IFERROR(INDEX('العقود اليومية'!$A$5:$P$54,SMALL(IF($F$3='العقود اليومية'!$C$5:$C$54,'العقود اليومية'!$A$5:$A$54),ROWS('العقود اليومية'!$A$5:P49)),MATCH(Q$5,'العقود اليومية'!$A$4:$P$4,0)),""))</f>
        <v/>
      </c>
    </row>
    <row r="51" spans="1:17" x14ac:dyDescent="0.25">
      <c r="A51" s="8">
        <v>46</v>
      </c>
      <c r="B51" s="2" t="str">
        <f t="array" aca="1" ref="B51" ca="1">IF($F$3=0,"",IFERROR(INDEX('العقود اليومية'!$A$5:$P$54,SMALL(IF($F$3='العقود اليومية'!$C$5:$C$54,'العقود اليومية'!$A$5:$A$54),ROWS('العقود اليومية'!$A$5:A50)),MATCH(B$5,'العقود اليومية'!$A$4:$P$4,0)),""))</f>
        <v/>
      </c>
      <c r="C51" s="2" t="str">
        <f t="array" aca="1" ref="C51" ca="1">IF($F$3=0,"",IFERROR(INDEX('العقود اليومية'!$A$5:$P$54,SMALL(IF($F$3='العقود اليومية'!$C$5:$C$54,'العقود اليومية'!$A$5:$A$54),ROWS('العقود اليومية'!$A$5:B50)),MATCH(C$5,'العقود اليومية'!$A$4:$P$4,0)),""))</f>
        <v/>
      </c>
      <c r="D51" s="37" t="str">
        <f t="array" aca="1" ref="D51" ca="1">IF($F$3=0,"",IFERROR(INDEX('العقود اليومية'!$A$5:$P$54,SMALL(IF($F$3='العقود اليومية'!$C$5:$C$54,'العقود اليومية'!$A$5:$A$54),ROWS('العقود اليومية'!$A$5:C50)),MATCH(D$5,'العقود اليومية'!$A$4:$P$4,0)),""))</f>
        <v/>
      </c>
      <c r="E51" s="2" t="str">
        <f t="array" aca="1" ref="E51" ca="1">IF($F$3=0,"",IFERROR(INDEX('العقود اليومية'!$A$5:$P$54,SMALL(IF($F$3='العقود اليومية'!$C$5:$C$54,'العقود اليومية'!$A$5:$A$54),ROWS('العقود اليومية'!$A$5:D50)),MATCH(E$5,'العقود اليومية'!$A$4:$P$4,0)),""))</f>
        <v/>
      </c>
      <c r="F51" s="2" t="str">
        <f t="array" aca="1" ref="F51" ca="1">IF($F$3=0,"",IFERROR(INDEX('العقود اليومية'!$A$5:$P$54,SMALL(IF($F$3='العقود اليومية'!$C$5:$C$54,'العقود اليومية'!$A$5:$A$54),ROWS('العقود اليومية'!$A$5:E50)),MATCH(F$5,'العقود اليومية'!$A$4:$P$4,0)),""))</f>
        <v/>
      </c>
      <c r="G51" s="2" t="str">
        <f t="array" aca="1" ref="G51" ca="1">IF($F$3=0,"",IFERROR(INDEX('العقود اليومية'!$A$5:$P$54,SMALL(IF($F$3='العقود اليومية'!$C$5:$C$54,'العقود اليومية'!$A$5:$A$54),ROWS('العقود اليومية'!$A$5:F50)),MATCH(G$5,'العقود اليومية'!$A$4:$P$4,0)),""))</f>
        <v/>
      </c>
      <c r="H51" s="2" t="str">
        <f t="array" aca="1" ref="H51" ca="1">IF($F$3=0,"",IFERROR(INDEX('العقود اليومية'!$A$5:$P$54,SMALL(IF($F$3='العقود اليومية'!$C$5:$C$54,'العقود اليومية'!$A$5:$A$54),ROWS('العقود اليومية'!$A$5:G50)),MATCH(H$5,'العقود اليومية'!$A$4:$P$4,0)),""))</f>
        <v/>
      </c>
      <c r="I51" s="2" t="str">
        <f t="array" aca="1" ref="I51" ca="1">IF($F$3=0,"",IFERROR(INDEX('العقود اليومية'!$A$5:$P$54,SMALL(IF($F$3='العقود اليومية'!$C$5:$C$54,'العقود اليومية'!$A$5:$A$54),ROWS('العقود اليومية'!$A$5:H50)),MATCH(I$5,'العقود اليومية'!$A$4:$P$4,0)),""))</f>
        <v/>
      </c>
      <c r="J51" s="2" t="str">
        <f t="array" aca="1" ref="J51" ca="1">IF($F$3=0,"",IFERROR(INDEX('العقود اليومية'!$A$5:$P$54,SMALL(IF($F$3='العقود اليومية'!$C$5:$C$54,'العقود اليومية'!$A$5:$A$54),ROWS('العقود اليومية'!$A$5:I50)),MATCH(J$5,'العقود اليومية'!$A$4:$P$4,0)),""))</f>
        <v/>
      </c>
      <c r="K51" s="2" t="str">
        <f t="array" aca="1" ref="K51" ca="1">IF($F$3=0,"",IFERROR(INDEX('العقود اليومية'!$A$5:$P$54,SMALL(IF($F$3='العقود اليومية'!$C$5:$C$54,'العقود اليومية'!$A$5:$A$54),ROWS('العقود اليومية'!$A$5:J50)),MATCH(K$5,'العقود اليومية'!$A$4:$P$4,0)),""))</f>
        <v/>
      </c>
      <c r="L51" s="2" t="str">
        <f t="array" aca="1" ref="L51" ca="1">IF($F$3=0,"",IFERROR(INDEX('العقود اليومية'!$A$5:$P$54,SMALL(IF($F$3='العقود اليومية'!$C$5:$C$54,'العقود اليومية'!$A$5:$A$54),ROWS('العقود اليومية'!$A$5:K50)),MATCH(L$5,'العقود اليومية'!$A$4:$P$4,0)),""))</f>
        <v/>
      </c>
      <c r="M51" s="2" t="str">
        <f t="array" aca="1" ref="M51" ca="1">IF($F$3=0,"",IFERROR(INDEX('العقود اليومية'!$A$5:$P$54,SMALL(IF($F$3='العقود اليومية'!$C$5:$C$54,'العقود اليومية'!$A$5:$A$54),ROWS('العقود اليومية'!$A$5:L50)),MATCH(M$5,'العقود اليومية'!$A$4:$P$4,0)),""))</f>
        <v/>
      </c>
      <c r="N51" s="2" t="str">
        <f t="array" aca="1" ref="N51" ca="1">IF($F$3=0,"",IFERROR(INDEX('العقود اليومية'!$A$5:$P$54,SMALL(IF($F$3='العقود اليومية'!$C$5:$C$54,'العقود اليومية'!$A$5:$A$54),ROWS('العقود اليومية'!$A$5:M50)),MATCH(N$5,'العقود اليومية'!$A$4:$P$4,0)),""))</f>
        <v/>
      </c>
      <c r="O51" s="2" t="str">
        <f t="array" aca="1" ref="O51" ca="1">IF($F$3=0,"",IFERROR(INDEX('العقود اليومية'!$A$5:$P$54,SMALL(IF($F$3='العقود اليومية'!$C$5:$C$54,'العقود اليومية'!$A$5:$A$54),ROWS('العقود اليومية'!$A$5:N50)),MATCH(O$5,'العقود اليومية'!$A$4:$P$4,0)),""))</f>
        <v/>
      </c>
      <c r="P51" s="2" t="str">
        <f t="array" aca="1" ref="P51" ca="1">IF($F$3=0,"",IFERROR(INDEX('العقود اليومية'!$A$5:$P$54,SMALL(IF($F$3='العقود اليومية'!$C$5:$C$54,'العقود اليومية'!$A$5:$A$54),ROWS('العقود اليومية'!$A$5:O50)),MATCH(P$5,'العقود اليومية'!$A$4:$P$4,0)),""))</f>
        <v/>
      </c>
      <c r="Q51" s="2" t="str">
        <f t="array" aca="1" ref="Q51" ca="1">IF($F$3=0,"",IFERROR(INDEX('العقود اليومية'!$A$5:$P$54,SMALL(IF($F$3='العقود اليومية'!$C$5:$C$54,'العقود اليومية'!$A$5:$A$54),ROWS('العقود اليومية'!$A$5:P50)),MATCH(Q$5,'العقود اليومية'!$A$4:$P$4,0)),""))</f>
        <v/>
      </c>
    </row>
    <row r="52" spans="1:17" x14ac:dyDescent="0.25">
      <c r="A52" s="8">
        <v>47</v>
      </c>
      <c r="B52" s="2" t="str">
        <f t="array" aca="1" ref="B52" ca="1">IF($F$3=0,"",IFERROR(INDEX('العقود اليومية'!$A$5:$P$54,SMALL(IF($F$3='العقود اليومية'!$C$5:$C$54,'العقود اليومية'!$A$5:$A$54),ROWS('العقود اليومية'!$A$5:A51)),MATCH(B$5,'العقود اليومية'!$A$4:$P$4,0)),""))</f>
        <v/>
      </c>
      <c r="C52" s="2" t="str">
        <f t="array" aca="1" ref="C52" ca="1">IF($F$3=0,"",IFERROR(INDEX('العقود اليومية'!$A$5:$P$54,SMALL(IF($F$3='العقود اليومية'!$C$5:$C$54,'العقود اليومية'!$A$5:$A$54),ROWS('العقود اليومية'!$A$5:B51)),MATCH(C$5,'العقود اليومية'!$A$4:$P$4,0)),""))</f>
        <v/>
      </c>
      <c r="D52" s="37" t="str">
        <f t="array" aca="1" ref="D52" ca="1">IF($F$3=0,"",IFERROR(INDEX('العقود اليومية'!$A$5:$P$54,SMALL(IF($F$3='العقود اليومية'!$C$5:$C$54,'العقود اليومية'!$A$5:$A$54),ROWS('العقود اليومية'!$A$5:C51)),MATCH(D$5,'العقود اليومية'!$A$4:$P$4,0)),""))</f>
        <v/>
      </c>
      <c r="E52" s="2" t="str">
        <f t="array" aca="1" ref="E52" ca="1">IF($F$3=0,"",IFERROR(INDEX('العقود اليومية'!$A$5:$P$54,SMALL(IF($F$3='العقود اليومية'!$C$5:$C$54,'العقود اليومية'!$A$5:$A$54),ROWS('العقود اليومية'!$A$5:D51)),MATCH(E$5,'العقود اليومية'!$A$4:$P$4,0)),""))</f>
        <v/>
      </c>
      <c r="F52" s="2" t="str">
        <f t="array" aca="1" ref="F52" ca="1">IF($F$3=0,"",IFERROR(INDEX('العقود اليومية'!$A$5:$P$54,SMALL(IF($F$3='العقود اليومية'!$C$5:$C$54,'العقود اليومية'!$A$5:$A$54),ROWS('العقود اليومية'!$A$5:E51)),MATCH(F$5,'العقود اليومية'!$A$4:$P$4,0)),""))</f>
        <v/>
      </c>
      <c r="G52" s="2" t="str">
        <f t="array" aca="1" ref="G52" ca="1">IF($F$3=0,"",IFERROR(INDEX('العقود اليومية'!$A$5:$P$54,SMALL(IF($F$3='العقود اليومية'!$C$5:$C$54,'العقود اليومية'!$A$5:$A$54),ROWS('العقود اليومية'!$A$5:F51)),MATCH(G$5,'العقود اليومية'!$A$4:$P$4,0)),""))</f>
        <v/>
      </c>
      <c r="H52" s="2" t="str">
        <f t="array" aca="1" ref="H52" ca="1">IF($F$3=0,"",IFERROR(INDEX('العقود اليومية'!$A$5:$P$54,SMALL(IF($F$3='العقود اليومية'!$C$5:$C$54,'العقود اليومية'!$A$5:$A$54),ROWS('العقود اليومية'!$A$5:G51)),MATCH(H$5,'العقود اليومية'!$A$4:$P$4,0)),""))</f>
        <v/>
      </c>
      <c r="I52" s="2" t="str">
        <f t="array" aca="1" ref="I52" ca="1">IF($F$3=0,"",IFERROR(INDEX('العقود اليومية'!$A$5:$P$54,SMALL(IF($F$3='العقود اليومية'!$C$5:$C$54,'العقود اليومية'!$A$5:$A$54),ROWS('العقود اليومية'!$A$5:H51)),MATCH(I$5,'العقود اليومية'!$A$4:$P$4,0)),""))</f>
        <v/>
      </c>
      <c r="J52" s="2" t="str">
        <f t="array" aca="1" ref="J52" ca="1">IF($F$3=0,"",IFERROR(INDEX('العقود اليومية'!$A$5:$P$54,SMALL(IF($F$3='العقود اليومية'!$C$5:$C$54,'العقود اليومية'!$A$5:$A$54),ROWS('العقود اليومية'!$A$5:I51)),MATCH(J$5,'العقود اليومية'!$A$4:$P$4,0)),""))</f>
        <v/>
      </c>
      <c r="K52" s="2" t="str">
        <f t="array" aca="1" ref="K52" ca="1">IF($F$3=0,"",IFERROR(INDEX('العقود اليومية'!$A$5:$P$54,SMALL(IF($F$3='العقود اليومية'!$C$5:$C$54,'العقود اليومية'!$A$5:$A$54),ROWS('العقود اليومية'!$A$5:J51)),MATCH(K$5,'العقود اليومية'!$A$4:$P$4,0)),""))</f>
        <v/>
      </c>
      <c r="L52" s="2" t="str">
        <f t="array" aca="1" ref="L52" ca="1">IF($F$3=0,"",IFERROR(INDEX('العقود اليومية'!$A$5:$P$54,SMALL(IF($F$3='العقود اليومية'!$C$5:$C$54,'العقود اليومية'!$A$5:$A$54),ROWS('العقود اليومية'!$A$5:K51)),MATCH(L$5,'العقود اليومية'!$A$4:$P$4,0)),""))</f>
        <v/>
      </c>
      <c r="M52" s="2" t="str">
        <f t="array" aca="1" ref="M52" ca="1">IF($F$3=0,"",IFERROR(INDEX('العقود اليومية'!$A$5:$P$54,SMALL(IF($F$3='العقود اليومية'!$C$5:$C$54,'العقود اليومية'!$A$5:$A$54),ROWS('العقود اليومية'!$A$5:L51)),MATCH(M$5,'العقود اليومية'!$A$4:$P$4,0)),""))</f>
        <v/>
      </c>
      <c r="N52" s="2" t="str">
        <f t="array" aca="1" ref="N52" ca="1">IF($F$3=0,"",IFERROR(INDEX('العقود اليومية'!$A$5:$P$54,SMALL(IF($F$3='العقود اليومية'!$C$5:$C$54,'العقود اليومية'!$A$5:$A$54),ROWS('العقود اليومية'!$A$5:M51)),MATCH(N$5,'العقود اليومية'!$A$4:$P$4,0)),""))</f>
        <v/>
      </c>
      <c r="O52" s="2" t="str">
        <f t="array" aca="1" ref="O52" ca="1">IF($F$3=0,"",IFERROR(INDEX('العقود اليومية'!$A$5:$P$54,SMALL(IF($F$3='العقود اليومية'!$C$5:$C$54,'العقود اليومية'!$A$5:$A$54),ROWS('العقود اليومية'!$A$5:N51)),MATCH(O$5,'العقود اليومية'!$A$4:$P$4,0)),""))</f>
        <v/>
      </c>
      <c r="P52" s="2" t="str">
        <f t="array" aca="1" ref="P52" ca="1">IF($F$3=0,"",IFERROR(INDEX('العقود اليومية'!$A$5:$P$54,SMALL(IF($F$3='العقود اليومية'!$C$5:$C$54,'العقود اليومية'!$A$5:$A$54),ROWS('العقود اليومية'!$A$5:O51)),MATCH(P$5,'العقود اليومية'!$A$4:$P$4,0)),""))</f>
        <v/>
      </c>
      <c r="Q52" s="2" t="str">
        <f t="array" aca="1" ref="Q52" ca="1">IF($F$3=0,"",IFERROR(INDEX('العقود اليومية'!$A$5:$P$54,SMALL(IF($F$3='العقود اليومية'!$C$5:$C$54,'العقود اليومية'!$A$5:$A$54),ROWS('العقود اليومية'!$A$5:P51)),MATCH(Q$5,'العقود اليومية'!$A$4:$P$4,0)),""))</f>
        <v/>
      </c>
    </row>
    <row r="53" spans="1:17" x14ac:dyDescent="0.25">
      <c r="A53" s="8">
        <v>48</v>
      </c>
      <c r="B53" s="2" t="str">
        <f t="array" aca="1" ref="B53" ca="1">IF($F$3=0,"",IFERROR(INDEX('العقود اليومية'!$A$5:$P$54,SMALL(IF($F$3='العقود اليومية'!$C$5:$C$54,'العقود اليومية'!$A$5:$A$54),ROWS('العقود اليومية'!$A$5:A52)),MATCH(B$5,'العقود اليومية'!$A$4:$P$4,0)),""))</f>
        <v/>
      </c>
      <c r="C53" s="2" t="str">
        <f t="array" aca="1" ref="C53" ca="1">IF($F$3=0,"",IFERROR(INDEX('العقود اليومية'!$A$5:$P$54,SMALL(IF($F$3='العقود اليومية'!$C$5:$C$54,'العقود اليومية'!$A$5:$A$54),ROWS('العقود اليومية'!$A$5:B52)),MATCH(C$5,'العقود اليومية'!$A$4:$P$4,0)),""))</f>
        <v/>
      </c>
      <c r="D53" s="37" t="str">
        <f t="array" aca="1" ref="D53" ca="1">IF($F$3=0,"",IFERROR(INDEX('العقود اليومية'!$A$5:$P$54,SMALL(IF($F$3='العقود اليومية'!$C$5:$C$54,'العقود اليومية'!$A$5:$A$54),ROWS('العقود اليومية'!$A$5:C52)),MATCH(D$5,'العقود اليومية'!$A$4:$P$4,0)),""))</f>
        <v/>
      </c>
      <c r="E53" s="2" t="str">
        <f t="array" aca="1" ref="E53" ca="1">IF($F$3=0,"",IFERROR(INDEX('العقود اليومية'!$A$5:$P$54,SMALL(IF($F$3='العقود اليومية'!$C$5:$C$54,'العقود اليومية'!$A$5:$A$54),ROWS('العقود اليومية'!$A$5:D52)),MATCH(E$5,'العقود اليومية'!$A$4:$P$4,0)),""))</f>
        <v/>
      </c>
      <c r="F53" s="2" t="str">
        <f t="array" aca="1" ref="F53" ca="1">IF($F$3=0,"",IFERROR(INDEX('العقود اليومية'!$A$5:$P$54,SMALL(IF($F$3='العقود اليومية'!$C$5:$C$54,'العقود اليومية'!$A$5:$A$54),ROWS('العقود اليومية'!$A$5:E52)),MATCH(F$5,'العقود اليومية'!$A$4:$P$4,0)),""))</f>
        <v/>
      </c>
      <c r="G53" s="2" t="str">
        <f t="array" aca="1" ref="G53" ca="1">IF($F$3=0,"",IFERROR(INDEX('العقود اليومية'!$A$5:$P$54,SMALL(IF($F$3='العقود اليومية'!$C$5:$C$54,'العقود اليومية'!$A$5:$A$54),ROWS('العقود اليومية'!$A$5:F52)),MATCH(G$5,'العقود اليومية'!$A$4:$P$4,0)),""))</f>
        <v/>
      </c>
      <c r="H53" s="2" t="str">
        <f t="array" aca="1" ref="H53" ca="1">IF($F$3=0,"",IFERROR(INDEX('العقود اليومية'!$A$5:$P$54,SMALL(IF($F$3='العقود اليومية'!$C$5:$C$54,'العقود اليومية'!$A$5:$A$54),ROWS('العقود اليومية'!$A$5:G52)),MATCH(H$5,'العقود اليومية'!$A$4:$P$4,0)),""))</f>
        <v/>
      </c>
      <c r="I53" s="2" t="str">
        <f t="array" aca="1" ref="I53" ca="1">IF($F$3=0,"",IFERROR(INDEX('العقود اليومية'!$A$5:$P$54,SMALL(IF($F$3='العقود اليومية'!$C$5:$C$54,'العقود اليومية'!$A$5:$A$54),ROWS('العقود اليومية'!$A$5:H52)),MATCH(I$5,'العقود اليومية'!$A$4:$P$4,0)),""))</f>
        <v/>
      </c>
      <c r="J53" s="2" t="str">
        <f t="array" aca="1" ref="J53" ca="1">IF($F$3=0,"",IFERROR(INDEX('العقود اليومية'!$A$5:$P$54,SMALL(IF($F$3='العقود اليومية'!$C$5:$C$54,'العقود اليومية'!$A$5:$A$54),ROWS('العقود اليومية'!$A$5:I52)),MATCH(J$5,'العقود اليومية'!$A$4:$P$4,0)),""))</f>
        <v/>
      </c>
      <c r="K53" s="2" t="str">
        <f t="array" aca="1" ref="K53" ca="1">IF($F$3=0,"",IFERROR(INDEX('العقود اليومية'!$A$5:$P$54,SMALL(IF($F$3='العقود اليومية'!$C$5:$C$54,'العقود اليومية'!$A$5:$A$54),ROWS('العقود اليومية'!$A$5:J52)),MATCH(K$5,'العقود اليومية'!$A$4:$P$4,0)),""))</f>
        <v/>
      </c>
      <c r="L53" s="2" t="str">
        <f t="array" aca="1" ref="L53" ca="1">IF($F$3=0,"",IFERROR(INDEX('العقود اليومية'!$A$5:$P$54,SMALL(IF($F$3='العقود اليومية'!$C$5:$C$54,'العقود اليومية'!$A$5:$A$54),ROWS('العقود اليومية'!$A$5:K52)),MATCH(L$5,'العقود اليومية'!$A$4:$P$4,0)),""))</f>
        <v/>
      </c>
      <c r="M53" s="2" t="str">
        <f t="array" aca="1" ref="M53" ca="1">IF($F$3=0,"",IFERROR(INDEX('العقود اليومية'!$A$5:$P$54,SMALL(IF($F$3='العقود اليومية'!$C$5:$C$54,'العقود اليومية'!$A$5:$A$54),ROWS('العقود اليومية'!$A$5:L52)),MATCH(M$5,'العقود اليومية'!$A$4:$P$4,0)),""))</f>
        <v/>
      </c>
      <c r="N53" s="2" t="str">
        <f t="array" aca="1" ref="N53" ca="1">IF($F$3=0,"",IFERROR(INDEX('العقود اليومية'!$A$5:$P$54,SMALL(IF($F$3='العقود اليومية'!$C$5:$C$54,'العقود اليومية'!$A$5:$A$54),ROWS('العقود اليومية'!$A$5:M52)),MATCH(N$5,'العقود اليومية'!$A$4:$P$4,0)),""))</f>
        <v/>
      </c>
      <c r="O53" s="2" t="str">
        <f t="array" aca="1" ref="O53" ca="1">IF($F$3=0,"",IFERROR(INDEX('العقود اليومية'!$A$5:$P$54,SMALL(IF($F$3='العقود اليومية'!$C$5:$C$54,'العقود اليومية'!$A$5:$A$54),ROWS('العقود اليومية'!$A$5:N52)),MATCH(O$5,'العقود اليومية'!$A$4:$P$4,0)),""))</f>
        <v/>
      </c>
      <c r="P53" s="2" t="str">
        <f t="array" aca="1" ref="P53" ca="1">IF($F$3=0,"",IFERROR(INDEX('العقود اليومية'!$A$5:$P$54,SMALL(IF($F$3='العقود اليومية'!$C$5:$C$54,'العقود اليومية'!$A$5:$A$54),ROWS('العقود اليومية'!$A$5:O52)),MATCH(P$5,'العقود اليومية'!$A$4:$P$4,0)),""))</f>
        <v/>
      </c>
      <c r="Q53" s="2" t="str">
        <f t="array" aca="1" ref="Q53" ca="1">IF($F$3=0,"",IFERROR(INDEX('العقود اليومية'!$A$5:$P$54,SMALL(IF($F$3='العقود اليومية'!$C$5:$C$54,'العقود اليومية'!$A$5:$A$54),ROWS('العقود اليومية'!$A$5:P52)),MATCH(Q$5,'العقود اليومية'!$A$4:$P$4,0)),""))</f>
        <v/>
      </c>
    </row>
    <row r="54" spans="1:17" x14ac:dyDescent="0.25">
      <c r="A54" s="8">
        <v>49</v>
      </c>
      <c r="B54" s="2" t="str">
        <f t="array" aca="1" ref="B54" ca="1">IF($F$3=0,"",IFERROR(INDEX('العقود اليومية'!$A$5:$P$54,SMALL(IF($F$3='العقود اليومية'!$C$5:$C$54,'العقود اليومية'!$A$5:$A$54),ROWS('العقود اليومية'!$A$5:A53)),MATCH(B$5,'العقود اليومية'!$A$4:$P$4,0)),""))</f>
        <v/>
      </c>
      <c r="C54" s="2" t="str">
        <f t="array" aca="1" ref="C54" ca="1">IF($F$3=0,"",IFERROR(INDEX('العقود اليومية'!$A$5:$P$54,SMALL(IF($F$3='العقود اليومية'!$C$5:$C$54,'العقود اليومية'!$A$5:$A$54),ROWS('العقود اليومية'!$A$5:B53)),MATCH(C$5,'العقود اليومية'!$A$4:$P$4,0)),""))</f>
        <v/>
      </c>
      <c r="D54" s="37" t="str">
        <f t="array" aca="1" ref="D54" ca="1">IF($F$3=0,"",IFERROR(INDEX('العقود اليومية'!$A$5:$P$54,SMALL(IF($F$3='العقود اليومية'!$C$5:$C$54,'العقود اليومية'!$A$5:$A$54),ROWS('العقود اليومية'!$A$5:C53)),MATCH(D$5,'العقود اليومية'!$A$4:$P$4,0)),""))</f>
        <v/>
      </c>
      <c r="E54" s="2" t="str">
        <f t="array" aca="1" ref="E54" ca="1">IF($F$3=0,"",IFERROR(INDEX('العقود اليومية'!$A$5:$P$54,SMALL(IF($F$3='العقود اليومية'!$C$5:$C$54,'العقود اليومية'!$A$5:$A$54),ROWS('العقود اليومية'!$A$5:D53)),MATCH(E$5,'العقود اليومية'!$A$4:$P$4,0)),""))</f>
        <v/>
      </c>
      <c r="F54" s="2" t="str">
        <f t="array" aca="1" ref="F54" ca="1">IF($F$3=0,"",IFERROR(INDEX('العقود اليومية'!$A$5:$P$54,SMALL(IF($F$3='العقود اليومية'!$C$5:$C$54,'العقود اليومية'!$A$5:$A$54),ROWS('العقود اليومية'!$A$5:E53)),MATCH(F$5,'العقود اليومية'!$A$4:$P$4,0)),""))</f>
        <v/>
      </c>
      <c r="G54" s="2" t="str">
        <f t="array" aca="1" ref="G54" ca="1">IF($F$3=0,"",IFERROR(INDEX('العقود اليومية'!$A$5:$P$54,SMALL(IF($F$3='العقود اليومية'!$C$5:$C$54,'العقود اليومية'!$A$5:$A$54),ROWS('العقود اليومية'!$A$5:F53)),MATCH(G$5,'العقود اليومية'!$A$4:$P$4,0)),""))</f>
        <v/>
      </c>
      <c r="H54" s="2" t="str">
        <f t="array" aca="1" ref="H54" ca="1">IF($F$3=0,"",IFERROR(INDEX('العقود اليومية'!$A$5:$P$54,SMALL(IF($F$3='العقود اليومية'!$C$5:$C$54,'العقود اليومية'!$A$5:$A$54),ROWS('العقود اليومية'!$A$5:G53)),MATCH(H$5,'العقود اليومية'!$A$4:$P$4,0)),""))</f>
        <v/>
      </c>
      <c r="I54" s="2" t="str">
        <f t="array" aca="1" ref="I54" ca="1">IF($F$3=0,"",IFERROR(INDEX('العقود اليومية'!$A$5:$P$54,SMALL(IF($F$3='العقود اليومية'!$C$5:$C$54,'العقود اليومية'!$A$5:$A$54),ROWS('العقود اليومية'!$A$5:H53)),MATCH(I$5,'العقود اليومية'!$A$4:$P$4,0)),""))</f>
        <v/>
      </c>
      <c r="J54" s="2" t="str">
        <f t="array" aca="1" ref="J54" ca="1">IF($F$3=0,"",IFERROR(INDEX('العقود اليومية'!$A$5:$P$54,SMALL(IF($F$3='العقود اليومية'!$C$5:$C$54,'العقود اليومية'!$A$5:$A$54),ROWS('العقود اليومية'!$A$5:I53)),MATCH(J$5,'العقود اليومية'!$A$4:$P$4,0)),""))</f>
        <v/>
      </c>
      <c r="K54" s="2" t="str">
        <f t="array" aca="1" ref="K54" ca="1">IF($F$3=0,"",IFERROR(INDEX('العقود اليومية'!$A$5:$P$54,SMALL(IF($F$3='العقود اليومية'!$C$5:$C$54,'العقود اليومية'!$A$5:$A$54),ROWS('العقود اليومية'!$A$5:J53)),MATCH(K$5,'العقود اليومية'!$A$4:$P$4,0)),""))</f>
        <v/>
      </c>
      <c r="L54" s="2" t="str">
        <f t="array" aca="1" ref="L54" ca="1">IF($F$3=0,"",IFERROR(INDEX('العقود اليومية'!$A$5:$P$54,SMALL(IF($F$3='العقود اليومية'!$C$5:$C$54,'العقود اليومية'!$A$5:$A$54),ROWS('العقود اليومية'!$A$5:K53)),MATCH(L$5,'العقود اليومية'!$A$4:$P$4,0)),""))</f>
        <v/>
      </c>
      <c r="M54" s="2" t="str">
        <f t="array" aca="1" ref="M54" ca="1">IF($F$3=0,"",IFERROR(INDEX('العقود اليومية'!$A$5:$P$54,SMALL(IF($F$3='العقود اليومية'!$C$5:$C$54,'العقود اليومية'!$A$5:$A$54),ROWS('العقود اليومية'!$A$5:L53)),MATCH(M$5,'العقود اليومية'!$A$4:$P$4,0)),""))</f>
        <v/>
      </c>
      <c r="N54" s="2" t="str">
        <f t="array" aca="1" ref="N54" ca="1">IF($F$3=0,"",IFERROR(INDEX('العقود اليومية'!$A$5:$P$54,SMALL(IF($F$3='العقود اليومية'!$C$5:$C$54,'العقود اليومية'!$A$5:$A$54),ROWS('العقود اليومية'!$A$5:M53)),MATCH(N$5,'العقود اليومية'!$A$4:$P$4,0)),""))</f>
        <v/>
      </c>
      <c r="O54" s="2" t="str">
        <f t="array" aca="1" ref="O54" ca="1">IF($F$3=0,"",IFERROR(INDEX('العقود اليومية'!$A$5:$P$54,SMALL(IF($F$3='العقود اليومية'!$C$5:$C$54,'العقود اليومية'!$A$5:$A$54),ROWS('العقود اليومية'!$A$5:N53)),MATCH(O$5,'العقود اليومية'!$A$4:$P$4,0)),""))</f>
        <v/>
      </c>
      <c r="P54" s="2" t="str">
        <f t="array" aca="1" ref="P54" ca="1">IF($F$3=0,"",IFERROR(INDEX('العقود اليومية'!$A$5:$P$54,SMALL(IF($F$3='العقود اليومية'!$C$5:$C$54,'العقود اليومية'!$A$5:$A$54),ROWS('العقود اليومية'!$A$5:O53)),MATCH(P$5,'العقود اليومية'!$A$4:$P$4,0)),""))</f>
        <v/>
      </c>
      <c r="Q54" s="2" t="str">
        <f t="array" aca="1" ref="Q54" ca="1">IF($F$3=0,"",IFERROR(INDEX('العقود اليومية'!$A$5:$P$54,SMALL(IF($F$3='العقود اليومية'!$C$5:$C$54,'العقود اليومية'!$A$5:$A$54),ROWS('العقود اليومية'!$A$5:P53)),MATCH(Q$5,'العقود اليومية'!$A$4:$P$4,0)),""))</f>
        <v/>
      </c>
    </row>
    <row r="55" spans="1:17" x14ac:dyDescent="0.25">
      <c r="A55" s="8">
        <v>50</v>
      </c>
      <c r="B55" s="2" t="str">
        <f t="array" aca="1" ref="B55" ca="1">IF($F$3=0,"",IFERROR(INDEX('العقود اليومية'!$A$5:$P$54,SMALL(IF($F$3='العقود اليومية'!$C$5:$C$54,'العقود اليومية'!$A$5:$A$54),ROWS('العقود اليومية'!$A$5:A54)),MATCH(B$5,'العقود اليومية'!$A$4:$P$4,0)),""))</f>
        <v/>
      </c>
      <c r="C55" s="2" t="str">
        <f t="array" aca="1" ref="C55" ca="1">IF($F$3=0,"",IFERROR(INDEX('العقود اليومية'!$A$5:$P$54,SMALL(IF($F$3='العقود اليومية'!$C$5:$C$54,'العقود اليومية'!$A$5:$A$54),ROWS('العقود اليومية'!$A$5:B54)),MATCH(C$5,'العقود اليومية'!$A$4:$P$4,0)),""))</f>
        <v/>
      </c>
      <c r="D55" s="37" t="str">
        <f t="array" aca="1" ref="D55" ca="1">IF($F$3=0,"",IFERROR(INDEX('العقود اليومية'!$A$5:$P$54,SMALL(IF($F$3='العقود اليومية'!$C$5:$C$54,'العقود اليومية'!$A$5:$A$54),ROWS('العقود اليومية'!$A$5:C54)),MATCH(D$5,'العقود اليومية'!$A$4:$P$4,0)),""))</f>
        <v/>
      </c>
      <c r="E55" s="2" t="str">
        <f t="array" aca="1" ref="E55" ca="1">IF($F$3=0,"",IFERROR(INDEX('العقود اليومية'!$A$5:$P$54,SMALL(IF($F$3='العقود اليومية'!$C$5:$C$54,'العقود اليومية'!$A$5:$A$54),ROWS('العقود اليومية'!$A$5:D54)),MATCH(E$5,'العقود اليومية'!$A$4:$P$4,0)),""))</f>
        <v/>
      </c>
      <c r="F55" s="2" t="str">
        <f t="array" aca="1" ref="F55" ca="1">IF($F$3=0,"",IFERROR(INDEX('العقود اليومية'!$A$5:$P$54,SMALL(IF($F$3='العقود اليومية'!$C$5:$C$54,'العقود اليومية'!$A$5:$A$54),ROWS('العقود اليومية'!$A$5:E54)),MATCH(F$5,'العقود اليومية'!$A$4:$P$4,0)),""))</f>
        <v/>
      </c>
      <c r="G55" s="2" t="str">
        <f t="array" aca="1" ref="G55" ca="1">IF($F$3=0,"",IFERROR(INDEX('العقود اليومية'!$A$5:$P$54,SMALL(IF($F$3='العقود اليومية'!$C$5:$C$54,'العقود اليومية'!$A$5:$A$54),ROWS('العقود اليومية'!$A$5:F54)),MATCH(G$5,'العقود اليومية'!$A$4:$P$4,0)),""))</f>
        <v/>
      </c>
      <c r="H55" s="2" t="str">
        <f t="array" aca="1" ref="H55" ca="1">IF($F$3=0,"",IFERROR(INDEX('العقود اليومية'!$A$5:$P$54,SMALL(IF($F$3='العقود اليومية'!$C$5:$C$54,'العقود اليومية'!$A$5:$A$54),ROWS('العقود اليومية'!$A$5:G54)),MATCH(H$5,'العقود اليومية'!$A$4:$P$4,0)),""))</f>
        <v/>
      </c>
      <c r="I55" s="2" t="str">
        <f t="array" aca="1" ref="I55" ca="1">IF($F$3=0,"",IFERROR(INDEX('العقود اليومية'!$A$5:$P$54,SMALL(IF($F$3='العقود اليومية'!$C$5:$C$54,'العقود اليومية'!$A$5:$A$54),ROWS('العقود اليومية'!$A$5:H54)),MATCH(I$5,'العقود اليومية'!$A$4:$P$4,0)),""))</f>
        <v/>
      </c>
      <c r="J55" s="2" t="str">
        <f t="array" aca="1" ref="J55" ca="1">IF($F$3=0,"",IFERROR(INDEX('العقود اليومية'!$A$5:$P$54,SMALL(IF($F$3='العقود اليومية'!$C$5:$C$54,'العقود اليومية'!$A$5:$A$54),ROWS('العقود اليومية'!$A$5:I54)),MATCH(J$5,'العقود اليومية'!$A$4:$P$4,0)),""))</f>
        <v/>
      </c>
      <c r="K55" s="2" t="str">
        <f t="array" aca="1" ref="K55" ca="1">IF($F$3=0,"",IFERROR(INDEX('العقود اليومية'!$A$5:$P$54,SMALL(IF($F$3='العقود اليومية'!$C$5:$C$54,'العقود اليومية'!$A$5:$A$54),ROWS('العقود اليومية'!$A$5:J54)),MATCH(K$5,'العقود اليومية'!$A$4:$P$4,0)),""))</f>
        <v/>
      </c>
      <c r="L55" s="2" t="str">
        <f t="array" aca="1" ref="L55" ca="1">IF($F$3=0,"",IFERROR(INDEX('العقود اليومية'!$A$5:$P$54,SMALL(IF($F$3='العقود اليومية'!$C$5:$C$54,'العقود اليومية'!$A$5:$A$54),ROWS('العقود اليومية'!$A$5:K54)),MATCH(L$5,'العقود اليومية'!$A$4:$P$4,0)),""))</f>
        <v/>
      </c>
      <c r="M55" s="2" t="str">
        <f t="array" aca="1" ref="M55" ca="1">IF($F$3=0,"",IFERROR(INDEX('العقود اليومية'!$A$5:$P$54,SMALL(IF($F$3='العقود اليومية'!$C$5:$C$54,'العقود اليومية'!$A$5:$A$54),ROWS('العقود اليومية'!$A$5:L54)),MATCH(M$5,'العقود اليومية'!$A$4:$P$4,0)),""))</f>
        <v/>
      </c>
      <c r="N55" s="2" t="str">
        <f t="array" aca="1" ref="N55" ca="1">IF($F$3=0,"",IFERROR(INDEX('العقود اليومية'!$A$5:$P$54,SMALL(IF($F$3='العقود اليومية'!$C$5:$C$54,'العقود اليومية'!$A$5:$A$54),ROWS('العقود اليومية'!$A$5:M54)),MATCH(N$5,'العقود اليومية'!$A$4:$P$4,0)),""))</f>
        <v/>
      </c>
      <c r="O55" s="2" t="str">
        <f t="array" aca="1" ref="O55" ca="1">IF($F$3=0,"",IFERROR(INDEX('العقود اليومية'!$A$5:$P$54,SMALL(IF($F$3='العقود اليومية'!$C$5:$C$54,'العقود اليومية'!$A$5:$A$54),ROWS('العقود اليومية'!$A$5:N54)),MATCH(O$5,'العقود اليومية'!$A$4:$P$4,0)),""))</f>
        <v/>
      </c>
      <c r="P55" s="2" t="str">
        <f t="array" aca="1" ref="P55" ca="1">IF($F$3=0,"",IFERROR(INDEX('العقود اليومية'!$A$5:$P$54,SMALL(IF($F$3='العقود اليومية'!$C$5:$C$54,'العقود اليومية'!$A$5:$A$54),ROWS('العقود اليومية'!$A$5:O54)),MATCH(P$5,'العقود اليومية'!$A$4:$P$4,0)),""))</f>
        <v/>
      </c>
      <c r="Q55" s="2" t="str">
        <f t="array" aca="1" ref="Q55" ca="1">IF($F$3=0,"",IFERROR(INDEX('العقود اليومية'!$A$5:$P$54,SMALL(IF($F$3='العقود اليومية'!$C$5:$C$54,'العقود اليومية'!$A$5:$A$54),ROWS('العقود اليومية'!$A$5:P54)),MATCH(Q$5,'العقود اليومية'!$A$4:$P$4,0)),""))</f>
        <v/>
      </c>
    </row>
    <row r="56" spans="1:17" x14ac:dyDescent="0.25">
      <c r="B56" s="2" t="str">
        <f t="array" aca="1" ref="B56" ca="1">IF($F$3=0,"",IFERROR(INDEX('العقود اليومية'!$A$5:$P$54,SMALL(IF($F$3='العقود اليومية'!$C$5:$C$54,'العقود اليومية'!$A$5:$A$54),ROWS('العقود اليومية'!$A$5:A55)),MATCH(B$5,'العقود اليومية'!$A$4:$P$4,0)),""))</f>
        <v/>
      </c>
      <c r="C56" s="2" t="str">
        <f t="array" aca="1" ref="C56" ca="1">IF($F$3=0,"",IFERROR(INDEX('العقود اليومية'!$A$5:$P$54,SMALL(IF($F$3='العقود اليومية'!$C$5:$C$54,'العقود اليومية'!$A$5:$A$54),ROWS('العقود اليومية'!$A$5:B55)),MATCH(C$5,'العقود اليومية'!$A$4:$P$4,0)),""))</f>
        <v/>
      </c>
      <c r="D56" s="37" t="str">
        <f t="array" aca="1" ref="D56" ca="1">IF($F$3=0,"",IFERROR(INDEX('العقود اليومية'!$A$5:$P$54,SMALL(IF($F$3='العقود اليومية'!$C$5:$C$54,'العقود اليومية'!$A$5:$A$54),ROWS('العقود اليومية'!$A$5:C55)),MATCH(D$5,'العقود اليومية'!$A$4:$P$4,0)),""))</f>
        <v/>
      </c>
      <c r="E56" s="2" t="str">
        <f t="array" aca="1" ref="E56" ca="1">IF($F$3=0,"",IFERROR(INDEX('العقود اليومية'!$A$5:$P$54,SMALL(IF($F$3='العقود اليومية'!$C$5:$C$54,'العقود اليومية'!$A$5:$A$54),ROWS('العقود اليومية'!$A$5:D55)),MATCH(E$5,'العقود اليومية'!$A$4:$P$4,0)),""))</f>
        <v/>
      </c>
      <c r="F56" s="2" t="str">
        <f t="array" aca="1" ref="F56" ca="1">IF($F$3=0,"",IFERROR(INDEX('العقود اليومية'!$A$5:$P$54,SMALL(IF($F$3='العقود اليومية'!$C$5:$C$54,'العقود اليومية'!$A$5:$A$54),ROWS('العقود اليومية'!$A$5:E55)),MATCH(F$5,'العقود اليومية'!$A$4:$P$4,0)),""))</f>
        <v/>
      </c>
      <c r="G56" s="2" t="str">
        <f t="array" aca="1" ref="G56" ca="1">IF($F$3=0,"",IFERROR(INDEX('العقود اليومية'!$A$5:$P$54,SMALL(IF($F$3='العقود اليومية'!$C$5:$C$54,'العقود اليومية'!$A$5:$A$54),ROWS('العقود اليومية'!$A$5:F55)),MATCH(G$5,'العقود اليومية'!$A$4:$P$4,0)),""))</f>
        <v/>
      </c>
      <c r="H56" s="2" t="str">
        <f t="array" aca="1" ref="H56" ca="1">IF($F$3=0,"",IFERROR(INDEX('العقود اليومية'!$A$5:$P$54,SMALL(IF($F$3='العقود اليومية'!$C$5:$C$54,'العقود اليومية'!$A$5:$A$54),ROWS('العقود اليومية'!$A$5:G55)),MATCH(H$5,'العقود اليومية'!$A$4:$P$4,0)),""))</f>
        <v/>
      </c>
      <c r="I56" s="2" t="str">
        <f t="array" aca="1" ref="I56" ca="1">IF($F$3=0,"",IFERROR(INDEX('العقود اليومية'!$A$5:$P$54,SMALL(IF($F$3='العقود اليومية'!$C$5:$C$54,'العقود اليومية'!$A$5:$A$54),ROWS('العقود اليومية'!$A$5:H55)),MATCH(I$5,'العقود اليومية'!$A$4:$P$4,0)),""))</f>
        <v/>
      </c>
      <c r="J56" s="2" t="str">
        <f t="array" aca="1" ref="J56" ca="1">IF($F$3=0,"",IFERROR(INDEX('العقود اليومية'!$A$5:$P$54,SMALL(IF($F$3='العقود اليومية'!$C$5:$C$54,'العقود اليومية'!$A$5:$A$54),ROWS('العقود اليومية'!$A$5:I55)),MATCH(J$5,'العقود اليومية'!$A$4:$P$4,0)),""))</f>
        <v/>
      </c>
      <c r="K56" s="2" t="str">
        <f t="array" aca="1" ref="K56" ca="1">IF($F$3=0,"",IFERROR(INDEX('العقود اليومية'!$A$5:$P$54,SMALL(IF($F$3='العقود اليومية'!$C$5:$C$54,'العقود اليومية'!$A$5:$A$54),ROWS('العقود اليومية'!$A$5:J55)),MATCH(K$5,'العقود اليومية'!$A$4:$P$4,0)),""))</f>
        <v/>
      </c>
      <c r="L56" s="2" t="str">
        <f t="array" aca="1" ref="L56" ca="1">IF($F$3=0,"",IFERROR(INDEX('العقود اليومية'!$A$5:$P$54,SMALL(IF($F$3='العقود اليومية'!$C$5:$C$54,'العقود اليومية'!$A$5:$A$54),ROWS('العقود اليومية'!$A$5:K55)),MATCH(L$5,'العقود اليومية'!$A$4:$P$4,0)),""))</f>
        <v/>
      </c>
      <c r="M56" s="2" t="str">
        <f t="array" aca="1" ref="M56" ca="1">IF($F$3=0,"",IFERROR(INDEX('العقود اليومية'!$A$5:$P$54,SMALL(IF($F$3='العقود اليومية'!$C$5:$C$54,'العقود اليومية'!$A$5:$A$54),ROWS('العقود اليومية'!$A$5:L55)),MATCH(M$5,'العقود اليومية'!$A$4:$P$4,0)),""))</f>
        <v/>
      </c>
      <c r="N56" s="2" t="str">
        <f t="array" aca="1" ref="N56" ca="1">IF($F$3=0,"",IFERROR(INDEX('العقود اليومية'!$A$5:$P$54,SMALL(IF($F$3='العقود اليومية'!$C$5:$C$54,'العقود اليومية'!$A$5:$A$54),ROWS('العقود اليومية'!$A$5:M55)),MATCH(N$5,'العقود اليومية'!$A$4:$P$4,0)),""))</f>
        <v/>
      </c>
      <c r="O56" s="2" t="str">
        <f t="array" aca="1" ref="O56" ca="1">IF($F$3=0,"",IFERROR(INDEX('العقود اليومية'!$A$5:$P$54,SMALL(IF($F$3='العقود اليومية'!$C$5:$C$54,'العقود اليومية'!$A$5:$A$54),ROWS('العقود اليومية'!$A$5:N55)),MATCH(O$5,'العقود اليومية'!$A$4:$P$4,0)),""))</f>
        <v/>
      </c>
      <c r="P56" s="2" t="str">
        <f t="array" aca="1" ref="P56" ca="1">IF($F$3=0,"",IFERROR(INDEX('العقود اليومية'!$A$5:$P$54,SMALL(IF($F$3='العقود اليومية'!$C$5:$C$54,'العقود اليومية'!$A$5:$A$54),ROWS('العقود اليومية'!$A$5:O55)),MATCH(P$5,'العقود اليومية'!$A$4:$P$4,0)),""))</f>
        <v/>
      </c>
      <c r="Q56" s="2" t="str">
        <f t="array" aca="1" ref="Q56" ca="1">IF($F$3=0,"",IFERROR(INDEX('العقود اليومية'!$A$5:$P$54,SMALL(IF($F$3='العقود اليومية'!$C$5:$C$54,'العقود اليومية'!$A$5:$A$54),ROWS('العقود اليومية'!$A$5:P55)),MATCH(Q$5,'العقود اليومية'!$A$4:$P$4,0)),""))</f>
        <v/>
      </c>
    </row>
    <row r="57" spans="1:17" x14ac:dyDescent="0.25">
      <c r="B57" s="2" t="str">
        <f t="array" aca="1" ref="B57" ca="1">IF($F$3=0,"",IFERROR(INDEX('العقود اليومية'!$A$5:$P$54,SMALL(IF($F$3='العقود اليومية'!$C$5:$C$54,'العقود اليومية'!$A$5:$A$54),ROWS('العقود اليومية'!$A$5:A56)),MATCH(B$5,'العقود اليومية'!$A$4:$P$4,0)),""))</f>
        <v/>
      </c>
      <c r="C57" s="2" t="str">
        <f t="array" aca="1" ref="C57" ca="1">IF($F$3=0,"",IFERROR(INDEX('العقود اليومية'!$A$5:$P$54,SMALL(IF($F$3='العقود اليومية'!$C$5:$C$54,'العقود اليومية'!$A$5:$A$54),ROWS('العقود اليومية'!$A$5:B56)),MATCH(C$5,'العقود اليومية'!$A$4:$P$4,0)),""))</f>
        <v/>
      </c>
      <c r="D57" s="37" t="str">
        <f t="array" aca="1" ref="D57" ca="1">IF($F$3=0,"",IFERROR(INDEX('العقود اليومية'!$A$5:$P$54,SMALL(IF($F$3='العقود اليومية'!$C$5:$C$54,'العقود اليومية'!$A$5:$A$54),ROWS('العقود اليومية'!$A$5:C56)),MATCH(D$5,'العقود اليومية'!$A$4:$P$4,0)),""))</f>
        <v/>
      </c>
      <c r="E57" s="2" t="str">
        <f t="array" aca="1" ref="E57" ca="1">IF($F$3=0,"",IFERROR(INDEX('العقود اليومية'!$A$5:$P$54,SMALL(IF($F$3='العقود اليومية'!$C$5:$C$54,'العقود اليومية'!$A$5:$A$54),ROWS('العقود اليومية'!$A$5:D56)),MATCH(E$5,'العقود اليومية'!$A$4:$P$4,0)),""))</f>
        <v/>
      </c>
      <c r="F57" s="2" t="str">
        <f t="array" aca="1" ref="F57" ca="1">IF($F$3=0,"",IFERROR(INDEX('العقود اليومية'!$A$5:$P$54,SMALL(IF($F$3='العقود اليومية'!$C$5:$C$54,'العقود اليومية'!$A$5:$A$54),ROWS('العقود اليومية'!$A$5:E56)),MATCH(F$5,'العقود اليومية'!$A$4:$P$4,0)),""))</f>
        <v/>
      </c>
      <c r="G57" s="2" t="str">
        <f t="array" aca="1" ref="G57" ca="1">IF($F$3=0,"",IFERROR(INDEX('العقود اليومية'!$A$5:$P$54,SMALL(IF($F$3='العقود اليومية'!$C$5:$C$54,'العقود اليومية'!$A$5:$A$54),ROWS('العقود اليومية'!$A$5:F56)),MATCH(G$5,'العقود اليومية'!$A$4:$P$4,0)),""))</f>
        <v/>
      </c>
      <c r="H57" s="2" t="str">
        <f t="array" aca="1" ref="H57" ca="1">IF($F$3=0,"",IFERROR(INDEX('العقود اليومية'!$A$5:$P$54,SMALL(IF($F$3='العقود اليومية'!$C$5:$C$54,'العقود اليومية'!$A$5:$A$54),ROWS('العقود اليومية'!$A$5:G56)),MATCH(H$5,'العقود اليومية'!$A$4:$P$4,0)),""))</f>
        <v/>
      </c>
      <c r="I57" s="2" t="str">
        <f t="array" aca="1" ref="I57" ca="1">IF($F$3=0,"",IFERROR(INDEX('العقود اليومية'!$A$5:$P$54,SMALL(IF($F$3='العقود اليومية'!$C$5:$C$54,'العقود اليومية'!$A$5:$A$54),ROWS('العقود اليومية'!$A$5:H56)),MATCH(I$5,'العقود اليومية'!$A$4:$P$4,0)),""))</f>
        <v/>
      </c>
      <c r="J57" s="2" t="str">
        <f t="array" aca="1" ref="J57" ca="1">IF($F$3=0,"",IFERROR(INDEX('العقود اليومية'!$A$5:$P$54,SMALL(IF($F$3='العقود اليومية'!$C$5:$C$54,'العقود اليومية'!$A$5:$A$54),ROWS('العقود اليومية'!$A$5:I56)),MATCH(J$5,'العقود اليومية'!$A$4:$P$4,0)),""))</f>
        <v/>
      </c>
      <c r="K57" s="2" t="str">
        <f t="array" aca="1" ref="K57" ca="1">IF($F$3=0,"",IFERROR(INDEX('العقود اليومية'!$A$5:$P$54,SMALL(IF($F$3='العقود اليومية'!$C$5:$C$54,'العقود اليومية'!$A$5:$A$54),ROWS('العقود اليومية'!$A$5:J56)),MATCH(K$5,'العقود اليومية'!$A$4:$P$4,0)),""))</f>
        <v/>
      </c>
      <c r="L57" s="2" t="str">
        <f t="array" aca="1" ref="L57" ca="1">IF($F$3=0,"",IFERROR(INDEX('العقود اليومية'!$A$5:$P$54,SMALL(IF($F$3='العقود اليومية'!$C$5:$C$54,'العقود اليومية'!$A$5:$A$54),ROWS('العقود اليومية'!$A$5:K56)),MATCH(L$5,'العقود اليومية'!$A$4:$P$4,0)),""))</f>
        <v/>
      </c>
      <c r="M57" s="2" t="str">
        <f t="array" aca="1" ref="M57" ca="1">IF($F$3=0,"",IFERROR(INDEX('العقود اليومية'!$A$5:$P$54,SMALL(IF($F$3='العقود اليومية'!$C$5:$C$54,'العقود اليومية'!$A$5:$A$54),ROWS('العقود اليومية'!$A$5:L56)),MATCH(M$5,'العقود اليومية'!$A$4:$P$4,0)),""))</f>
        <v/>
      </c>
      <c r="N57" s="2" t="str">
        <f t="array" aca="1" ref="N57" ca="1">IF($F$3=0,"",IFERROR(INDEX('العقود اليومية'!$A$5:$P$54,SMALL(IF($F$3='العقود اليومية'!$C$5:$C$54,'العقود اليومية'!$A$5:$A$54),ROWS('العقود اليومية'!$A$5:M56)),MATCH(N$5,'العقود اليومية'!$A$4:$P$4,0)),""))</f>
        <v/>
      </c>
      <c r="O57" s="2" t="str">
        <f t="array" aca="1" ref="O57" ca="1">IF($F$3=0,"",IFERROR(INDEX('العقود اليومية'!$A$5:$P$54,SMALL(IF($F$3='العقود اليومية'!$C$5:$C$54,'العقود اليومية'!$A$5:$A$54),ROWS('العقود اليومية'!$A$5:N56)),MATCH(O$5,'العقود اليومية'!$A$4:$P$4,0)),""))</f>
        <v/>
      </c>
      <c r="P57" s="2" t="str">
        <f t="array" aca="1" ref="P57" ca="1">IF($F$3=0,"",IFERROR(INDEX('العقود اليومية'!$A$5:$P$54,SMALL(IF($F$3='العقود اليومية'!$C$5:$C$54,'العقود اليومية'!$A$5:$A$54),ROWS('العقود اليومية'!$A$5:O56)),MATCH(P$5,'العقود اليومية'!$A$4:$P$4,0)),""))</f>
        <v/>
      </c>
      <c r="Q57" s="2" t="str">
        <f t="array" aca="1" ref="Q57" ca="1">IF($F$3=0,"",IFERROR(INDEX('العقود اليومية'!$A$5:$P$54,SMALL(IF($F$3='العقود اليومية'!$C$5:$C$54,'العقود اليومية'!$A$5:$A$54),ROWS('العقود اليومية'!$A$5:P56)),MATCH(Q$5,'العقود اليومية'!$A$4:$P$4,0)),""))</f>
        <v/>
      </c>
    </row>
    <row r="58" spans="1:17" x14ac:dyDescent="0.25">
      <c r="B58" s="2" t="str">
        <f t="array" aca="1" ref="B58" ca="1">IF($F$3=0,"",IFERROR(INDEX('العقود اليومية'!$A$5:$P$54,SMALL(IF($F$3='العقود اليومية'!$C$5:$C$54,'العقود اليومية'!$A$5:$A$54),ROWS('العقود اليومية'!$A$5:A57)),MATCH(B$5,'العقود اليومية'!$A$4:$P$4,0)),""))</f>
        <v/>
      </c>
      <c r="C58" s="2" t="str">
        <f t="array" aca="1" ref="C58" ca="1">IF($F$3=0,"",IFERROR(INDEX('العقود اليومية'!$A$5:$P$54,SMALL(IF($F$3='العقود اليومية'!$C$5:$C$54,'العقود اليومية'!$A$5:$A$54),ROWS('العقود اليومية'!$A$5:B57)),MATCH(C$5,'العقود اليومية'!$A$4:$P$4,0)),""))</f>
        <v/>
      </c>
      <c r="D58" s="37" t="str">
        <f t="array" aca="1" ref="D58" ca="1">IF($F$3=0,"",IFERROR(INDEX('العقود اليومية'!$A$5:$P$54,SMALL(IF($F$3='العقود اليومية'!$C$5:$C$54,'العقود اليومية'!$A$5:$A$54),ROWS('العقود اليومية'!$A$5:C57)),MATCH(D$5,'العقود اليومية'!$A$4:$P$4,0)),""))</f>
        <v/>
      </c>
      <c r="E58" s="2" t="str">
        <f t="array" aca="1" ref="E58" ca="1">IF($F$3=0,"",IFERROR(INDEX('العقود اليومية'!$A$5:$P$54,SMALL(IF($F$3='العقود اليومية'!$C$5:$C$54,'العقود اليومية'!$A$5:$A$54),ROWS('العقود اليومية'!$A$5:D57)),MATCH(E$5,'العقود اليومية'!$A$4:$P$4,0)),""))</f>
        <v/>
      </c>
      <c r="F58" s="2" t="str">
        <f t="array" aca="1" ref="F58" ca="1">IF($F$3=0,"",IFERROR(INDEX('العقود اليومية'!$A$5:$P$54,SMALL(IF($F$3='العقود اليومية'!$C$5:$C$54,'العقود اليومية'!$A$5:$A$54),ROWS('العقود اليومية'!$A$5:E57)),MATCH(F$5,'العقود اليومية'!$A$4:$P$4,0)),""))</f>
        <v/>
      </c>
      <c r="G58" s="2" t="str">
        <f t="array" aca="1" ref="G58" ca="1">IF($F$3=0,"",IFERROR(INDEX('العقود اليومية'!$A$5:$P$54,SMALL(IF($F$3='العقود اليومية'!$C$5:$C$54,'العقود اليومية'!$A$5:$A$54),ROWS('العقود اليومية'!$A$5:F57)),MATCH(G$5,'العقود اليومية'!$A$4:$P$4,0)),""))</f>
        <v/>
      </c>
      <c r="H58" s="2" t="str">
        <f t="array" aca="1" ref="H58" ca="1">IF($F$3=0,"",IFERROR(INDEX('العقود اليومية'!$A$5:$P$54,SMALL(IF($F$3='العقود اليومية'!$C$5:$C$54,'العقود اليومية'!$A$5:$A$54),ROWS('العقود اليومية'!$A$5:G57)),MATCH(H$5,'العقود اليومية'!$A$4:$P$4,0)),""))</f>
        <v/>
      </c>
      <c r="I58" s="2" t="str">
        <f t="array" aca="1" ref="I58" ca="1">IF($F$3=0,"",IFERROR(INDEX('العقود اليومية'!$A$5:$P$54,SMALL(IF($F$3='العقود اليومية'!$C$5:$C$54,'العقود اليومية'!$A$5:$A$54),ROWS('العقود اليومية'!$A$5:H57)),MATCH(I$5,'العقود اليومية'!$A$4:$P$4,0)),""))</f>
        <v/>
      </c>
      <c r="J58" s="2" t="str">
        <f t="array" aca="1" ref="J58" ca="1">IF($F$3=0,"",IFERROR(INDEX('العقود اليومية'!$A$5:$P$54,SMALL(IF($F$3='العقود اليومية'!$C$5:$C$54,'العقود اليومية'!$A$5:$A$54),ROWS('العقود اليومية'!$A$5:I57)),MATCH(J$5,'العقود اليومية'!$A$4:$P$4,0)),""))</f>
        <v/>
      </c>
      <c r="K58" s="2" t="str">
        <f t="array" aca="1" ref="K58" ca="1">IF($F$3=0,"",IFERROR(INDEX('العقود اليومية'!$A$5:$P$54,SMALL(IF($F$3='العقود اليومية'!$C$5:$C$54,'العقود اليومية'!$A$5:$A$54),ROWS('العقود اليومية'!$A$5:J57)),MATCH(K$5,'العقود اليومية'!$A$4:$P$4,0)),""))</f>
        <v/>
      </c>
      <c r="L58" s="2" t="str">
        <f t="array" aca="1" ref="L58" ca="1">IF($F$3=0,"",IFERROR(INDEX('العقود اليومية'!$A$5:$P$54,SMALL(IF($F$3='العقود اليومية'!$C$5:$C$54,'العقود اليومية'!$A$5:$A$54),ROWS('العقود اليومية'!$A$5:K57)),MATCH(L$5,'العقود اليومية'!$A$4:$P$4,0)),""))</f>
        <v/>
      </c>
      <c r="M58" s="2" t="str">
        <f t="array" aca="1" ref="M58" ca="1">IF($F$3=0,"",IFERROR(INDEX('العقود اليومية'!$A$5:$P$54,SMALL(IF($F$3='العقود اليومية'!$C$5:$C$54,'العقود اليومية'!$A$5:$A$54),ROWS('العقود اليومية'!$A$5:L57)),MATCH(M$5,'العقود اليومية'!$A$4:$P$4,0)),""))</f>
        <v/>
      </c>
      <c r="N58" s="2" t="str">
        <f t="array" aca="1" ref="N58" ca="1">IF($F$3=0,"",IFERROR(INDEX('العقود اليومية'!$A$5:$P$54,SMALL(IF($F$3='العقود اليومية'!$C$5:$C$54,'العقود اليومية'!$A$5:$A$54),ROWS('العقود اليومية'!$A$5:M57)),MATCH(N$5,'العقود اليومية'!$A$4:$P$4,0)),""))</f>
        <v/>
      </c>
      <c r="O58" s="2" t="str">
        <f t="array" aca="1" ref="O58" ca="1">IF($F$3=0,"",IFERROR(INDEX('العقود اليومية'!$A$5:$P$54,SMALL(IF($F$3='العقود اليومية'!$C$5:$C$54,'العقود اليومية'!$A$5:$A$54),ROWS('العقود اليومية'!$A$5:N57)),MATCH(O$5,'العقود اليومية'!$A$4:$P$4,0)),""))</f>
        <v/>
      </c>
      <c r="P58" s="2" t="str">
        <f t="array" aca="1" ref="P58" ca="1">IF($F$3=0,"",IFERROR(INDEX('العقود اليومية'!$A$5:$P$54,SMALL(IF($F$3='العقود اليومية'!$C$5:$C$54,'العقود اليومية'!$A$5:$A$54),ROWS('العقود اليومية'!$A$5:O57)),MATCH(P$5,'العقود اليومية'!$A$4:$P$4,0)),""))</f>
        <v/>
      </c>
      <c r="Q58" s="2" t="str">
        <f t="array" aca="1" ref="Q58" ca="1">IF($F$3=0,"",IFERROR(INDEX('العقود اليومية'!$A$5:$P$54,SMALL(IF($F$3='العقود اليومية'!$C$5:$C$54,'العقود اليومية'!$A$5:$A$54),ROWS('العقود اليومية'!$A$5:P57)),MATCH(Q$5,'العقود اليومية'!$A$4:$P$4,0)),""))</f>
        <v/>
      </c>
    </row>
    <row r="59" spans="1:17" x14ac:dyDescent="0.25">
      <c r="B59" s="2" t="str">
        <f t="array" aca="1" ref="B59" ca="1">IF($F$3=0,"",IFERROR(INDEX('العقود اليومية'!$A$5:$P$54,SMALL(IF($F$3='العقود اليومية'!$C$5:$C$54,'العقود اليومية'!$A$5:$A$54),ROWS('العقود اليومية'!$A$5:A58)),MATCH(B$5,'العقود اليومية'!$A$4:$P$4,0)),""))</f>
        <v/>
      </c>
      <c r="C59" s="2" t="str">
        <f t="array" aca="1" ref="C59" ca="1">IF($F$3=0,"",IFERROR(INDEX('العقود اليومية'!$A$5:$P$54,SMALL(IF($F$3='العقود اليومية'!$C$5:$C$54,'العقود اليومية'!$A$5:$A$54),ROWS('العقود اليومية'!$A$5:B58)),MATCH(C$5,'العقود اليومية'!$A$4:$P$4,0)),""))</f>
        <v/>
      </c>
      <c r="D59" s="37" t="str">
        <f t="array" aca="1" ref="D59" ca="1">IF($F$3=0,"",IFERROR(INDEX('العقود اليومية'!$A$5:$P$54,SMALL(IF($F$3='العقود اليومية'!$C$5:$C$54,'العقود اليومية'!$A$5:$A$54),ROWS('العقود اليومية'!$A$5:C58)),MATCH(D$5,'العقود اليومية'!$A$4:$P$4,0)),""))</f>
        <v/>
      </c>
      <c r="E59" s="2" t="str">
        <f t="array" aca="1" ref="E59" ca="1">IF($F$3=0,"",IFERROR(INDEX('العقود اليومية'!$A$5:$P$54,SMALL(IF($F$3='العقود اليومية'!$C$5:$C$54,'العقود اليومية'!$A$5:$A$54),ROWS('العقود اليومية'!$A$5:D58)),MATCH(E$5,'العقود اليومية'!$A$4:$P$4,0)),""))</f>
        <v/>
      </c>
      <c r="F59" s="2" t="str">
        <f t="array" aca="1" ref="F59" ca="1">IF($F$3=0,"",IFERROR(INDEX('العقود اليومية'!$A$5:$P$54,SMALL(IF($F$3='العقود اليومية'!$C$5:$C$54,'العقود اليومية'!$A$5:$A$54),ROWS('العقود اليومية'!$A$5:E58)),MATCH(F$5,'العقود اليومية'!$A$4:$P$4,0)),""))</f>
        <v/>
      </c>
      <c r="G59" s="2" t="str">
        <f t="array" aca="1" ref="G59" ca="1">IF($F$3=0,"",IFERROR(INDEX('العقود اليومية'!$A$5:$P$54,SMALL(IF($F$3='العقود اليومية'!$C$5:$C$54,'العقود اليومية'!$A$5:$A$54),ROWS('العقود اليومية'!$A$5:F58)),MATCH(G$5,'العقود اليومية'!$A$4:$P$4,0)),""))</f>
        <v/>
      </c>
      <c r="H59" s="2" t="str">
        <f t="array" aca="1" ref="H59" ca="1">IF($F$3=0,"",IFERROR(INDEX('العقود اليومية'!$A$5:$P$54,SMALL(IF($F$3='العقود اليومية'!$C$5:$C$54,'العقود اليومية'!$A$5:$A$54),ROWS('العقود اليومية'!$A$5:G58)),MATCH(H$5,'العقود اليومية'!$A$4:$P$4,0)),""))</f>
        <v/>
      </c>
      <c r="I59" s="2" t="str">
        <f t="array" aca="1" ref="I59" ca="1">IF($F$3=0,"",IFERROR(INDEX('العقود اليومية'!$A$5:$P$54,SMALL(IF($F$3='العقود اليومية'!$C$5:$C$54,'العقود اليومية'!$A$5:$A$54),ROWS('العقود اليومية'!$A$5:H58)),MATCH(I$5,'العقود اليومية'!$A$4:$P$4,0)),""))</f>
        <v/>
      </c>
      <c r="J59" s="2" t="str">
        <f t="array" aca="1" ref="J59" ca="1">IF($F$3=0,"",IFERROR(INDEX('العقود اليومية'!$A$5:$P$54,SMALL(IF($F$3='العقود اليومية'!$C$5:$C$54,'العقود اليومية'!$A$5:$A$54),ROWS('العقود اليومية'!$A$5:I58)),MATCH(J$5,'العقود اليومية'!$A$4:$P$4,0)),""))</f>
        <v/>
      </c>
      <c r="K59" s="2" t="str">
        <f t="array" aca="1" ref="K59" ca="1">IF($F$3=0,"",IFERROR(INDEX('العقود اليومية'!$A$5:$P$54,SMALL(IF($F$3='العقود اليومية'!$C$5:$C$54,'العقود اليومية'!$A$5:$A$54),ROWS('العقود اليومية'!$A$5:J58)),MATCH(K$5,'العقود اليومية'!$A$4:$P$4,0)),""))</f>
        <v/>
      </c>
      <c r="L59" s="2" t="str">
        <f t="array" aca="1" ref="L59" ca="1">IF($F$3=0,"",IFERROR(INDEX('العقود اليومية'!$A$5:$P$54,SMALL(IF($F$3='العقود اليومية'!$C$5:$C$54,'العقود اليومية'!$A$5:$A$54),ROWS('العقود اليومية'!$A$5:K58)),MATCH(L$5,'العقود اليومية'!$A$4:$P$4,0)),""))</f>
        <v/>
      </c>
      <c r="M59" s="2" t="str">
        <f t="array" aca="1" ref="M59" ca="1">IF($F$3=0,"",IFERROR(INDEX('العقود اليومية'!$A$5:$P$54,SMALL(IF($F$3='العقود اليومية'!$C$5:$C$54,'العقود اليومية'!$A$5:$A$54),ROWS('العقود اليومية'!$A$5:L58)),MATCH(M$5,'العقود اليومية'!$A$4:$P$4,0)),""))</f>
        <v/>
      </c>
      <c r="N59" s="2" t="str">
        <f t="array" aca="1" ref="N59" ca="1">IF($F$3=0,"",IFERROR(INDEX('العقود اليومية'!$A$5:$P$54,SMALL(IF($F$3='العقود اليومية'!$C$5:$C$54,'العقود اليومية'!$A$5:$A$54),ROWS('العقود اليومية'!$A$5:M58)),MATCH(N$5,'العقود اليومية'!$A$4:$P$4,0)),""))</f>
        <v/>
      </c>
      <c r="O59" s="2" t="str">
        <f t="array" aca="1" ref="O59" ca="1">IF($F$3=0,"",IFERROR(INDEX('العقود اليومية'!$A$5:$P$54,SMALL(IF($F$3='العقود اليومية'!$C$5:$C$54,'العقود اليومية'!$A$5:$A$54),ROWS('العقود اليومية'!$A$5:N58)),MATCH(O$5,'العقود اليومية'!$A$4:$P$4,0)),""))</f>
        <v/>
      </c>
      <c r="P59" s="2" t="str">
        <f t="array" aca="1" ref="P59" ca="1">IF($F$3=0,"",IFERROR(INDEX('العقود اليومية'!$A$5:$P$54,SMALL(IF($F$3='العقود اليومية'!$C$5:$C$54,'العقود اليومية'!$A$5:$A$54),ROWS('العقود اليومية'!$A$5:O58)),MATCH(P$5,'العقود اليومية'!$A$4:$P$4,0)),""))</f>
        <v/>
      </c>
      <c r="Q59" s="2" t="str">
        <f t="array" aca="1" ref="Q59" ca="1">IF($F$3=0,"",IFERROR(INDEX('العقود اليومية'!$A$5:$P$54,SMALL(IF($F$3='العقود اليومية'!$C$5:$C$54,'العقود اليومية'!$A$5:$A$54),ROWS('العقود اليومية'!$A$5:P58)),MATCH(Q$5,'العقود اليومية'!$A$4:$P$4,0)),""))</f>
        <v/>
      </c>
    </row>
    <row r="60" spans="1:17" x14ac:dyDescent="0.25">
      <c r="B60" s="2" t="str">
        <f t="array" aca="1" ref="B60" ca="1">IF($F$3=0,"",IFERROR(INDEX('العقود اليومية'!$A$5:$P$54,SMALL(IF($F$3='العقود اليومية'!$C$5:$C$54,'العقود اليومية'!$A$5:$A$54),ROWS('العقود اليومية'!$A$5:A59)),MATCH(B$5,'العقود اليومية'!$A$4:$P$4,0)),""))</f>
        <v/>
      </c>
      <c r="C60" s="2" t="str">
        <f t="array" aca="1" ref="C60" ca="1">IF($F$3=0,"",IFERROR(INDEX('العقود اليومية'!$A$5:$P$54,SMALL(IF($F$3='العقود اليومية'!$C$5:$C$54,'العقود اليومية'!$A$5:$A$54),ROWS('العقود اليومية'!$A$5:B59)),MATCH(C$5,'العقود اليومية'!$A$4:$P$4,0)),""))</f>
        <v/>
      </c>
      <c r="D60" s="37" t="str">
        <f t="array" aca="1" ref="D60" ca="1">IF($F$3=0,"",IFERROR(INDEX('العقود اليومية'!$A$5:$P$54,SMALL(IF($F$3='العقود اليومية'!$C$5:$C$54,'العقود اليومية'!$A$5:$A$54),ROWS('العقود اليومية'!$A$5:C59)),MATCH(D$5,'العقود اليومية'!$A$4:$P$4,0)),""))</f>
        <v/>
      </c>
      <c r="E60" s="2" t="str">
        <f t="array" aca="1" ref="E60" ca="1">IF($F$3=0,"",IFERROR(INDEX('العقود اليومية'!$A$5:$P$54,SMALL(IF($F$3='العقود اليومية'!$C$5:$C$54,'العقود اليومية'!$A$5:$A$54),ROWS('العقود اليومية'!$A$5:D59)),MATCH(E$5,'العقود اليومية'!$A$4:$P$4,0)),""))</f>
        <v/>
      </c>
      <c r="F60" s="2" t="str">
        <f t="array" aca="1" ref="F60" ca="1">IF($F$3=0,"",IFERROR(INDEX('العقود اليومية'!$A$5:$P$54,SMALL(IF($F$3='العقود اليومية'!$C$5:$C$54,'العقود اليومية'!$A$5:$A$54),ROWS('العقود اليومية'!$A$5:E59)),MATCH(F$5,'العقود اليومية'!$A$4:$P$4,0)),""))</f>
        <v/>
      </c>
      <c r="G60" s="2" t="str">
        <f t="array" aca="1" ref="G60" ca="1">IF($F$3=0,"",IFERROR(INDEX('العقود اليومية'!$A$5:$P$54,SMALL(IF($F$3='العقود اليومية'!$C$5:$C$54,'العقود اليومية'!$A$5:$A$54),ROWS('العقود اليومية'!$A$5:F59)),MATCH(G$5,'العقود اليومية'!$A$4:$P$4,0)),""))</f>
        <v/>
      </c>
      <c r="H60" s="2" t="str">
        <f t="array" aca="1" ref="H60" ca="1">IF($F$3=0,"",IFERROR(INDEX('العقود اليومية'!$A$5:$P$54,SMALL(IF($F$3='العقود اليومية'!$C$5:$C$54,'العقود اليومية'!$A$5:$A$54),ROWS('العقود اليومية'!$A$5:G59)),MATCH(H$5,'العقود اليومية'!$A$4:$P$4,0)),""))</f>
        <v/>
      </c>
      <c r="I60" s="2" t="str">
        <f t="array" aca="1" ref="I60" ca="1">IF($F$3=0,"",IFERROR(INDEX('العقود اليومية'!$A$5:$P$54,SMALL(IF($F$3='العقود اليومية'!$C$5:$C$54,'العقود اليومية'!$A$5:$A$54),ROWS('العقود اليومية'!$A$5:H59)),MATCH(I$5,'العقود اليومية'!$A$4:$P$4,0)),""))</f>
        <v/>
      </c>
      <c r="J60" s="2" t="str">
        <f t="array" aca="1" ref="J60" ca="1">IF($F$3=0,"",IFERROR(INDEX('العقود اليومية'!$A$5:$P$54,SMALL(IF($F$3='العقود اليومية'!$C$5:$C$54,'العقود اليومية'!$A$5:$A$54),ROWS('العقود اليومية'!$A$5:I59)),MATCH(J$5,'العقود اليومية'!$A$4:$P$4,0)),""))</f>
        <v/>
      </c>
      <c r="K60" s="2" t="str">
        <f t="array" aca="1" ref="K60" ca="1">IF($F$3=0,"",IFERROR(INDEX('العقود اليومية'!$A$5:$P$54,SMALL(IF($F$3='العقود اليومية'!$C$5:$C$54,'العقود اليومية'!$A$5:$A$54),ROWS('العقود اليومية'!$A$5:J59)),MATCH(K$5,'العقود اليومية'!$A$4:$P$4,0)),""))</f>
        <v/>
      </c>
      <c r="L60" s="2" t="str">
        <f t="array" aca="1" ref="L60" ca="1">IF($F$3=0,"",IFERROR(INDEX('العقود اليومية'!$A$5:$P$54,SMALL(IF($F$3='العقود اليومية'!$C$5:$C$54,'العقود اليومية'!$A$5:$A$54),ROWS('العقود اليومية'!$A$5:K59)),MATCH(L$5,'العقود اليومية'!$A$4:$P$4,0)),""))</f>
        <v/>
      </c>
      <c r="M60" s="2" t="str">
        <f t="array" aca="1" ref="M60" ca="1">IF($F$3=0,"",IFERROR(INDEX('العقود اليومية'!$A$5:$P$54,SMALL(IF($F$3='العقود اليومية'!$C$5:$C$54,'العقود اليومية'!$A$5:$A$54),ROWS('العقود اليومية'!$A$5:L59)),MATCH(M$5,'العقود اليومية'!$A$4:$P$4,0)),""))</f>
        <v/>
      </c>
      <c r="N60" s="2" t="str">
        <f t="array" aca="1" ref="N60" ca="1">IF($F$3=0,"",IFERROR(INDEX('العقود اليومية'!$A$5:$P$54,SMALL(IF($F$3='العقود اليومية'!$C$5:$C$54,'العقود اليومية'!$A$5:$A$54),ROWS('العقود اليومية'!$A$5:M59)),MATCH(N$5,'العقود اليومية'!$A$4:$P$4,0)),""))</f>
        <v/>
      </c>
      <c r="O60" s="2" t="str">
        <f t="array" aca="1" ref="O60" ca="1">IF($F$3=0,"",IFERROR(INDEX('العقود اليومية'!$A$5:$P$54,SMALL(IF($F$3='العقود اليومية'!$C$5:$C$54,'العقود اليومية'!$A$5:$A$54),ROWS('العقود اليومية'!$A$5:N59)),MATCH(O$5,'العقود اليومية'!$A$4:$P$4,0)),""))</f>
        <v/>
      </c>
      <c r="P60" s="2" t="str">
        <f t="array" aca="1" ref="P60" ca="1">IF($F$3=0,"",IFERROR(INDEX('العقود اليومية'!$A$5:$P$54,SMALL(IF($F$3='العقود اليومية'!$C$5:$C$54,'العقود اليومية'!$A$5:$A$54),ROWS('العقود اليومية'!$A$5:O59)),MATCH(P$5,'العقود اليومية'!$A$4:$P$4,0)),""))</f>
        <v/>
      </c>
      <c r="Q60" s="2" t="str">
        <f t="array" aca="1" ref="Q60" ca="1">IF($F$3=0,"",IFERROR(INDEX('العقود اليومية'!$A$5:$P$54,SMALL(IF($F$3='العقود اليومية'!$C$5:$C$54,'العقود اليومية'!$A$5:$A$54),ROWS('العقود اليومية'!$A$5:P59)),MATCH(Q$5,'العقود اليومية'!$A$4:$P$4,0)),""))</f>
        <v/>
      </c>
    </row>
    <row r="61" spans="1:17" x14ac:dyDescent="0.25">
      <c r="B61" s="2" t="str">
        <f t="array" aca="1" ref="B61" ca="1">IF($F$3=0,"",IFERROR(INDEX('العقود اليومية'!$A$5:$P$54,SMALL(IF($F$3='العقود اليومية'!$C$5:$C$54,'العقود اليومية'!$A$5:$A$54),ROWS('العقود اليومية'!$A$5:A60)),MATCH(B$5,'العقود اليومية'!$A$4:$P$4,0)),""))</f>
        <v/>
      </c>
      <c r="C61" s="2" t="str">
        <f t="array" aca="1" ref="C61" ca="1">IF($F$3=0,"",IFERROR(INDEX('العقود اليومية'!$A$5:$P$54,SMALL(IF($F$3='العقود اليومية'!$C$5:$C$54,'العقود اليومية'!$A$5:$A$54),ROWS('العقود اليومية'!$A$5:B60)),MATCH(C$5,'العقود اليومية'!$A$4:$P$4,0)),""))</f>
        <v/>
      </c>
      <c r="D61" s="37" t="str">
        <f t="array" aca="1" ref="D61" ca="1">IF($F$3=0,"",IFERROR(INDEX('العقود اليومية'!$A$5:$P$54,SMALL(IF($F$3='العقود اليومية'!$C$5:$C$54,'العقود اليومية'!$A$5:$A$54),ROWS('العقود اليومية'!$A$5:C60)),MATCH(D$5,'العقود اليومية'!$A$4:$P$4,0)),""))</f>
        <v/>
      </c>
      <c r="E61" s="2" t="str">
        <f t="array" aca="1" ref="E61" ca="1">IF($F$3=0,"",IFERROR(INDEX('العقود اليومية'!$A$5:$P$54,SMALL(IF($F$3='العقود اليومية'!$C$5:$C$54,'العقود اليومية'!$A$5:$A$54),ROWS('العقود اليومية'!$A$5:D60)),MATCH(E$5,'العقود اليومية'!$A$4:$P$4,0)),""))</f>
        <v/>
      </c>
      <c r="F61" s="2" t="str">
        <f t="array" aca="1" ref="F61" ca="1">IF($F$3=0,"",IFERROR(INDEX('العقود اليومية'!$A$5:$P$54,SMALL(IF($F$3='العقود اليومية'!$C$5:$C$54,'العقود اليومية'!$A$5:$A$54),ROWS('العقود اليومية'!$A$5:E60)),MATCH(F$5,'العقود اليومية'!$A$4:$P$4,0)),""))</f>
        <v/>
      </c>
      <c r="G61" s="2" t="str">
        <f t="array" aca="1" ref="G61" ca="1">IF($F$3=0,"",IFERROR(INDEX('العقود اليومية'!$A$5:$P$54,SMALL(IF($F$3='العقود اليومية'!$C$5:$C$54,'العقود اليومية'!$A$5:$A$54),ROWS('العقود اليومية'!$A$5:F60)),MATCH(G$5,'العقود اليومية'!$A$4:$P$4,0)),""))</f>
        <v/>
      </c>
      <c r="H61" s="2" t="str">
        <f t="array" aca="1" ref="H61" ca="1">IF($F$3=0,"",IFERROR(INDEX('العقود اليومية'!$A$5:$P$54,SMALL(IF($F$3='العقود اليومية'!$C$5:$C$54,'العقود اليومية'!$A$5:$A$54),ROWS('العقود اليومية'!$A$5:G60)),MATCH(H$5,'العقود اليومية'!$A$4:$P$4,0)),""))</f>
        <v/>
      </c>
      <c r="I61" s="2" t="str">
        <f t="array" aca="1" ref="I61" ca="1">IF($F$3=0,"",IFERROR(INDEX('العقود اليومية'!$A$5:$P$54,SMALL(IF($F$3='العقود اليومية'!$C$5:$C$54,'العقود اليومية'!$A$5:$A$54),ROWS('العقود اليومية'!$A$5:H60)),MATCH(I$5,'العقود اليومية'!$A$4:$P$4,0)),""))</f>
        <v/>
      </c>
      <c r="J61" s="2" t="str">
        <f t="array" aca="1" ref="J61" ca="1">IF($F$3=0,"",IFERROR(INDEX('العقود اليومية'!$A$5:$P$54,SMALL(IF($F$3='العقود اليومية'!$C$5:$C$54,'العقود اليومية'!$A$5:$A$54),ROWS('العقود اليومية'!$A$5:I60)),MATCH(J$5,'العقود اليومية'!$A$4:$P$4,0)),""))</f>
        <v/>
      </c>
      <c r="K61" s="2" t="str">
        <f t="array" aca="1" ref="K61" ca="1">IF($F$3=0,"",IFERROR(INDEX('العقود اليومية'!$A$5:$P$54,SMALL(IF($F$3='العقود اليومية'!$C$5:$C$54,'العقود اليومية'!$A$5:$A$54),ROWS('العقود اليومية'!$A$5:J60)),MATCH(K$5,'العقود اليومية'!$A$4:$P$4,0)),""))</f>
        <v/>
      </c>
      <c r="L61" s="2" t="str">
        <f t="array" aca="1" ref="L61" ca="1">IF($F$3=0,"",IFERROR(INDEX('العقود اليومية'!$A$5:$P$54,SMALL(IF($F$3='العقود اليومية'!$C$5:$C$54,'العقود اليومية'!$A$5:$A$54),ROWS('العقود اليومية'!$A$5:K60)),MATCH(L$5,'العقود اليومية'!$A$4:$P$4,0)),""))</f>
        <v/>
      </c>
      <c r="M61" s="2" t="str">
        <f t="array" aca="1" ref="M61" ca="1">IF($F$3=0,"",IFERROR(INDEX('العقود اليومية'!$A$5:$P$54,SMALL(IF($F$3='العقود اليومية'!$C$5:$C$54,'العقود اليومية'!$A$5:$A$54),ROWS('العقود اليومية'!$A$5:L60)),MATCH(M$5,'العقود اليومية'!$A$4:$P$4,0)),""))</f>
        <v/>
      </c>
      <c r="N61" s="2" t="str">
        <f t="array" aca="1" ref="N61" ca="1">IF($F$3=0,"",IFERROR(INDEX('العقود اليومية'!$A$5:$P$54,SMALL(IF($F$3='العقود اليومية'!$C$5:$C$54,'العقود اليومية'!$A$5:$A$54),ROWS('العقود اليومية'!$A$5:M60)),MATCH(N$5,'العقود اليومية'!$A$4:$P$4,0)),""))</f>
        <v/>
      </c>
      <c r="O61" s="2" t="str">
        <f t="array" aca="1" ref="O61" ca="1">IF($F$3=0,"",IFERROR(INDEX('العقود اليومية'!$A$5:$P$54,SMALL(IF($F$3='العقود اليومية'!$C$5:$C$54,'العقود اليومية'!$A$5:$A$54),ROWS('العقود اليومية'!$A$5:N60)),MATCH(O$5,'العقود اليومية'!$A$4:$P$4,0)),""))</f>
        <v/>
      </c>
      <c r="P61" s="2" t="str">
        <f t="array" aca="1" ref="P61" ca="1">IF($F$3=0,"",IFERROR(INDEX('العقود اليومية'!$A$5:$P$54,SMALL(IF($F$3='العقود اليومية'!$C$5:$C$54,'العقود اليومية'!$A$5:$A$54),ROWS('العقود اليومية'!$A$5:O60)),MATCH(P$5,'العقود اليومية'!$A$4:$P$4,0)),""))</f>
        <v/>
      </c>
      <c r="Q61" s="2" t="str">
        <f t="array" aca="1" ref="Q61" ca="1">IF($F$3=0,"",IFERROR(INDEX('العقود اليومية'!$A$5:$P$54,SMALL(IF($F$3='العقود اليومية'!$C$5:$C$54,'العقود اليومية'!$A$5:$A$54),ROWS('العقود اليومية'!$A$5:P60)),MATCH(Q$5,'العقود اليومية'!$A$4:$P$4,0)),""))</f>
        <v/>
      </c>
    </row>
    <row r="62" spans="1:17" x14ac:dyDescent="0.25">
      <c r="B62" s="2" t="str">
        <f t="array" aca="1" ref="B62" ca="1">IF($F$3=0,"",IFERROR(INDEX('العقود اليومية'!$A$5:$P$54,SMALL(IF($F$3='العقود اليومية'!$C$5:$C$54,'العقود اليومية'!$A$5:$A$54),ROWS('العقود اليومية'!$A$5:A61)),MATCH(B$5,'العقود اليومية'!$A$4:$P$4,0)),""))</f>
        <v/>
      </c>
      <c r="C62" s="2" t="str">
        <f t="array" aca="1" ref="C62" ca="1">IF($F$3=0,"",IFERROR(INDEX('العقود اليومية'!$A$5:$P$54,SMALL(IF($F$3='العقود اليومية'!$C$5:$C$54,'العقود اليومية'!$A$5:$A$54),ROWS('العقود اليومية'!$A$5:B61)),MATCH(C$5,'العقود اليومية'!$A$4:$P$4,0)),""))</f>
        <v/>
      </c>
      <c r="D62" s="37" t="str">
        <f t="array" aca="1" ref="D62" ca="1">IF($F$3=0,"",IFERROR(INDEX('العقود اليومية'!$A$5:$P$54,SMALL(IF($F$3='العقود اليومية'!$C$5:$C$54,'العقود اليومية'!$A$5:$A$54),ROWS('العقود اليومية'!$A$5:C61)),MATCH(D$5,'العقود اليومية'!$A$4:$P$4,0)),""))</f>
        <v/>
      </c>
      <c r="E62" s="2" t="str">
        <f t="array" aca="1" ref="E62" ca="1">IF($F$3=0,"",IFERROR(INDEX('العقود اليومية'!$A$5:$P$54,SMALL(IF($F$3='العقود اليومية'!$C$5:$C$54,'العقود اليومية'!$A$5:$A$54),ROWS('العقود اليومية'!$A$5:D61)),MATCH(E$5,'العقود اليومية'!$A$4:$P$4,0)),""))</f>
        <v/>
      </c>
      <c r="F62" s="2" t="str">
        <f t="array" aca="1" ref="F62" ca="1">IF($F$3=0,"",IFERROR(INDEX('العقود اليومية'!$A$5:$P$54,SMALL(IF($F$3='العقود اليومية'!$C$5:$C$54,'العقود اليومية'!$A$5:$A$54),ROWS('العقود اليومية'!$A$5:E61)),MATCH(F$5,'العقود اليومية'!$A$4:$P$4,0)),""))</f>
        <v/>
      </c>
      <c r="G62" s="2" t="str">
        <f t="array" aca="1" ref="G62" ca="1">IF($F$3=0,"",IFERROR(INDEX('العقود اليومية'!$A$5:$P$54,SMALL(IF($F$3='العقود اليومية'!$C$5:$C$54,'العقود اليومية'!$A$5:$A$54),ROWS('العقود اليومية'!$A$5:F61)),MATCH(G$5,'العقود اليومية'!$A$4:$P$4,0)),""))</f>
        <v/>
      </c>
      <c r="H62" s="2" t="str">
        <f t="array" aca="1" ref="H62" ca="1">IF($F$3=0,"",IFERROR(INDEX('العقود اليومية'!$A$5:$P$54,SMALL(IF($F$3='العقود اليومية'!$C$5:$C$54,'العقود اليومية'!$A$5:$A$54),ROWS('العقود اليومية'!$A$5:G61)),MATCH(H$5,'العقود اليومية'!$A$4:$P$4,0)),""))</f>
        <v/>
      </c>
      <c r="I62" s="2" t="str">
        <f t="array" aca="1" ref="I62" ca="1">IF($F$3=0,"",IFERROR(INDEX('العقود اليومية'!$A$5:$P$54,SMALL(IF($F$3='العقود اليومية'!$C$5:$C$54,'العقود اليومية'!$A$5:$A$54),ROWS('العقود اليومية'!$A$5:H61)),MATCH(I$5,'العقود اليومية'!$A$4:$P$4,0)),""))</f>
        <v/>
      </c>
      <c r="J62" s="2" t="str">
        <f t="array" aca="1" ref="J62" ca="1">IF($F$3=0,"",IFERROR(INDEX('العقود اليومية'!$A$5:$P$54,SMALL(IF($F$3='العقود اليومية'!$C$5:$C$54,'العقود اليومية'!$A$5:$A$54),ROWS('العقود اليومية'!$A$5:I61)),MATCH(J$5,'العقود اليومية'!$A$4:$P$4,0)),""))</f>
        <v/>
      </c>
      <c r="K62" s="2" t="str">
        <f t="array" aca="1" ref="K62" ca="1">IF($F$3=0,"",IFERROR(INDEX('العقود اليومية'!$A$5:$P$54,SMALL(IF($F$3='العقود اليومية'!$C$5:$C$54,'العقود اليومية'!$A$5:$A$54),ROWS('العقود اليومية'!$A$5:J61)),MATCH(K$5,'العقود اليومية'!$A$4:$P$4,0)),""))</f>
        <v/>
      </c>
      <c r="L62" s="2" t="str">
        <f t="array" aca="1" ref="L62" ca="1">IF($F$3=0,"",IFERROR(INDEX('العقود اليومية'!$A$5:$P$54,SMALL(IF($F$3='العقود اليومية'!$C$5:$C$54,'العقود اليومية'!$A$5:$A$54),ROWS('العقود اليومية'!$A$5:K61)),MATCH(L$5,'العقود اليومية'!$A$4:$P$4,0)),""))</f>
        <v/>
      </c>
      <c r="M62" s="2" t="str">
        <f t="array" aca="1" ref="M62" ca="1">IF($F$3=0,"",IFERROR(INDEX('العقود اليومية'!$A$5:$P$54,SMALL(IF($F$3='العقود اليومية'!$C$5:$C$54,'العقود اليومية'!$A$5:$A$54),ROWS('العقود اليومية'!$A$5:L61)),MATCH(M$5,'العقود اليومية'!$A$4:$P$4,0)),""))</f>
        <v/>
      </c>
      <c r="N62" s="2" t="str">
        <f t="array" aca="1" ref="N62" ca="1">IF($F$3=0,"",IFERROR(INDEX('العقود اليومية'!$A$5:$P$54,SMALL(IF($F$3='العقود اليومية'!$C$5:$C$54,'العقود اليومية'!$A$5:$A$54),ROWS('العقود اليومية'!$A$5:M61)),MATCH(N$5,'العقود اليومية'!$A$4:$P$4,0)),""))</f>
        <v/>
      </c>
      <c r="O62" s="2" t="str">
        <f t="array" aca="1" ref="O62" ca="1">IF($F$3=0,"",IFERROR(INDEX('العقود اليومية'!$A$5:$P$54,SMALL(IF($F$3='العقود اليومية'!$C$5:$C$54,'العقود اليومية'!$A$5:$A$54),ROWS('العقود اليومية'!$A$5:N61)),MATCH(O$5,'العقود اليومية'!$A$4:$P$4,0)),""))</f>
        <v/>
      </c>
      <c r="P62" s="2" t="str">
        <f t="array" aca="1" ref="P62" ca="1">IF($F$3=0,"",IFERROR(INDEX('العقود اليومية'!$A$5:$P$54,SMALL(IF($F$3='العقود اليومية'!$C$5:$C$54,'العقود اليومية'!$A$5:$A$54),ROWS('العقود اليومية'!$A$5:O61)),MATCH(P$5,'العقود اليومية'!$A$4:$P$4,0)),""))</f>
        <v/>
      </c>
      <c r="Q62" s="2" t="str">
        <f t="array" aca="1" ref="Q62" ca="1">IF($F$3=0,"",IFERROR(INDEX('العقود اليومية'!$A$5:$P$54,SMALL(IF($F$3='العقود اليومية'!$C$5:$C$54,'العقود اليومية'!$A$5:$A$54),ROWS('العقود اليومية'!$A$5:P61)),MATCH(Q$5,'العقود اليومية'!$A$4:$P$4,0)),""))</f>
        <v/>
      </c>
    </row>
    <row r="63" spans="1:17" x14ac:dyDescent="0.25">
      <c r="B63" s="2" t="str">
        <f t="array" aca="1" ref="B63" ca="1">IF($F$3=0,"",IFERROR(INDEX('العقود اليومية'!$A$5:$P$54,SMALL(IF($F$3='العقود اليومية'!$C$5:$C$54,'العقود اليومية'!$A$5:$A$54),ROWS('العقود اليومية'!$A$5:A62)),MATCH(B$5,'العقود اليومية'!$A$4:$P$4,0)),""))</f>
        <v/>
      </c>
      <c r="C63" s="2" t="str">
        <f t="array" aca="1" ref="C63" ca="1">IF($F$3=0,"",IFERROR(INDEX('العقود اليومية'!$A$5:$P$54,SMALL(IF($F$3='العقود اليومية'!$C$5:$C$54,'العقود اليومية'!$A$5:$A$54),ROWS('العقود اليومية'!$A$5:B62)),MATCH(C$5,'العقود اليومية'!$A$4:$P$4,0)),""))</f>
        <v/>
      </c>
      <c r="D63" s="37" t="str">
        <f t="array" aca="1" ref="D63" ca="1">IF($F$3=0,"",IFERROR(INDEX('العقود اليومية'!$A$5:$P$54,SMALL(IF($F$3='العقود اليومية'!$C$5:$C$54,'العقود اليومية'!$A$5:$A$54),ROWS('العقود اليومية'!$A$5:C62)),MATCH(D$5,'العقود اليومية'!$A$4:$P$4,0)),""))</f>
        <v/>
      </c>
      <c r="E63" s="2" t="str">
        <f t="array" aca="1" ref="E63" ca="1">IF($F$3=0,"",IFERROR(INDEX('العقود اليومية'!$A$5:$P$54,SMALL(IF($F$3='العقود اليومية'!$C$5:$C$54,'العقود اليومية'!$A$5:$A$54),ROWS('العقود اليومية'!$A$5:D62)),MATCH(E$5,'العقود اليومية'!$A$4:$P$4,0)),""))</f>
        <v/>
      </c>
      <c r="F63" s="2" t="str">
        <f t="array" aca="1" ref="F63" ca="1">IF($F$3=0,"",IFERROR(INDEX('العقود اليومية'!$A$5:$P$54,SMALL(IF($F$3='العقود اليومية'!$C$5:$C$54,'العقود اليومية'!$A$5:$A$54),ROWS('العقود اليومية'!$A$5:E62)),MATCH(F$5,'العقود اليومية'!$A$4:$P$4,0)),""))</f>
        <v/>
      </c>
      <c r="G63" s="2" t="str">
        <f t="array" aca="1" ref="G63" ca="1">IF($F$3=0,"",IFERROR(INDEX('العقود اليومية'!$A$5:$P$54,SMALL(IF($F$3='العقود اليومية'!$C$5:$C$54,'العقود اليومية'!$A$5:$A$54),ROWS('العقود اليومية'!$A$5:F62)),MATCH(G$5,'العقود اليومية'!$A$4:$P$4,0)),""))</f>
        <v/>
      </c>
      <c r="H63" s="2" t="str">
        <f t="array" aca="1" ref="H63" ca="1">IF($F$3=0,"",IFERROR(INDEX('العقود اليومية'!$A$5:$P$54,SMALL(IF($F$3='العقود اليومية'!$C$5:$C$54,'العقود اليومية'!$A$5:$A$54),ROWS('العقود اليومية'!$A$5:G62)),MATCH(H$5,'العقود اليومية'!$A$4:$P$4,0)),""))</f>
        <v/>
      </c>
      <c r="I63" s="2" t="str">
        <f t="array" aca="1" ref="I63" ca="1">IF($F$3=0,"",IFERROR(INDEX('العقود اليومية'!$A$5:$P$54,SMALL(IF($F$3='العقود اليومية'!$C$5:$C$54,'العقود اليومية'!$A$5:$A$54),ROWS('العقود اليومية'!$A$5:H62)),MATCH(I$5,'العقود اليومية'!$A$4:$P$4,0)),""))</f>
        <v/>
      </c>
      <c r="J63" s="2" t="str">
        <f t="array" aca="1" ref="J63" ca="1">IF($F$3=0,"",IFERROR(INDEX('العقود اليومية'!$A$5:$P$54,SMALL(IF($F$3='العقود اليومية'!$C$5:$C$54,'العقود اليومية'!$A$5:$A$54),ROWS('العقود اليومية'!$A$5:I62)),MATCH(J$5,'العقود اليومية'!$A$4:$P$4,0)),""))</f>
        <v/>
      </c>
      <c r="K63" s="2" t="str">
        <f t="array" aca="1" ref="K63" ca="1">IF($F$3=0,"",IFERROR(INDEX('العقود اليومية'!$A$5:$P$54,SMALL(IF($F$3='العقود اليومية'!$C$5:$C$54,'العقود اليومية'!$A$5:$A$54),ROWS('العقود اليومية'!$A$5:J62)),MATCH(K$5,'العقود اليومية'!$A$4:$P$4,0)),""))</f>
        <v/>
      </c>
      <c r="L63" s="2" t="str">
        <f t="array" aca="1" ref="L63" ca="1">IF($F$3=0,"",IFERROR(INDEX('العقود اليومية'!$A$5:$P$54,SMALL(IF($F$3='العقود اليومية'!$C$5:$C$54,'العقود اليومية'!$A$5:$A$54),ROWS('العقود اليومية'!$A$5:K62)),MATCH(L$5,'العقود اليومية'!$A$4:$P$4,0)),""))</f>
        <v/>
      </c>
      <c r="M63" s="2" t="str">
        <f t="array" aca="1" ref="M63" ca="1">IF($F$3=0,"",IFERROR(INDEX('العقود اليومية'!$A$5:$P$54,SMALL(IF($F$3='العقود اليومية'!$C$5:$C$54,'العقود اليومية'!$A$5:$A$54),ROWS('العقود اليومية'!$A$5:L62)),MATCH(M$5,'العقود اليومية'!$A$4:$P$4,0)),""))</f>
        <v/>
      </c>
      <c r="N63" s="2" t="str">
        <f t="array" aca="1" ref="N63" ca="1">IF($F$3=0,"",IFERROR(INDEX('العقود اليومية'!$A$5:$P$54,SMALL(IF($F$3='العقود اليومية'!$C$5:$C$54,'العقود اليومية'!$A$5:$A$54),ROWS('العقود اليومية'!$A$5:M62)),MATCH(N$5,'العقود اليومية'!$A$4:$P$4,0)),""))</f>
        <v/>
      </c>
      <c r="O63" s="2" t="str">
        <f t="array" aca="1" ref="O63" ca="1">IF($F$3=0,"",IFERROR(INDEX('العقود اليومية'!$A$5:$P$54,SMALL(IF($F$3='العقود اليومية'!$C$5:$C$54,'العقود اليومية'!$A$5:$A$54),ROWS('العقود اليومية'!$A$5:N62)),MATCH(O$5,'العقود اليومية'!$A$4:$P$4,0)),""))</f>
        <v/>
      </c>
      <c r="P63" s="2" t="str">
        <f t="array" aca="1" ref="P63" ca="1">IF($F$3=0,"",IFERROR(INDEX('العقود اليومية'!$A$5:$P$54,SMALL(IF($F$3='العقود اليومية'!$C$5:$C$54,'العقود اليومية'!$A$5:$A$54),ROWS('العقود اليومية'!$A$5:O62)),MATCH(P$5,'العقود اليومية'!$A$4:$P$4,0)),""))</f>
        <v/>
      </c>
      <c r="Q63" s="2" t="str">
        <f t="array" aca="1" ref="Q63" ca="1">IF($F$3=0,"",IFERROR(INDEX('العقود اليومية'!$A$5:$P$54,SMALL(IF($F$3='العقود اليومية'!$C$5:$C$54,'العقود اليومية'!$A$5:$A$54),ROWS('العقود اليومية'!$A$5:P62)),MATCH(Q$5,'العقود اليومية'!$A$4:$P$4,0)),""))</f>
        <v/>
      </c>
    </row>
    <row r="64" spans="1:17" x14ac:dyDescent="0.25">
      <c r="B64" s="2" t="str">
        <f t="array" aca="1" ref="B64" ca="1">IF($F$3=0,"",IFERROR(INDEX('العقود اليومية'!$A$5:$P$54,SMALL(IF($F$3='العقود اليومية'!$C$5:$C$54,'العقود اليومية'!$A$5:$A$54),ROWS('العقود اليومية'!$A$5:A63)),MATCH(B$5,'العقود اليومية'!$A$4:$P$4,0)),""))</f>
        <v/>
      </c>
      <c r="C64" s="2" t="str">
        <f t="array" aca="1" ref="C64" ca="1">IF($F$3=0,"",IFERROR(INDEX('العقود اليومية'!$A$5:$P$54,SMALL(IF($F$3='العقود اليومية'!$C$5:$C$54,'العقود اليومية'!$A$5:$A$54),ROWS('العقود اليومية'!$A$5:B63)),MATCH(C$5,'العقود اليومية'!$A$4:$P$4,0)),""))</f>
        <v/>
      </c>
      <c r="D64" s="37" t="str">
        <f t="array" aca="1" ref="D64" ca="1">IF($F$3=0,"",IFERROR(INDEX('العقود اليومية'!$A$5:$P$54,SMALL(IF($F$3='العقود اليومية'!$C$5:$C$54,'العقود اليومية'!$A$5:$A$54),ROWS('العقود اليومية'!$A$5:C63)),MATCH(D$5,'العقود اليومية'!$A$4:$P$4,0)),""))</f>
        <v/>
      </c>
      <c r="E64" s="2" t="str">
        <f t="array" aca="1" ref="E64" ca="1">IF($F$3=0,"",IFERROR(INDEX('العقود اليومية'!$A$5:$P$54,SMALL(IF($F$3='العقود اليومية'!$C$5:$C$54,'العقود اليومية'!$A$5:$A$54),ROWS('العقود اليومية'!$A$5:D63)),MATCH(E$5,'العقود اليومية'!$A$4:$P$4,0)),""))</f>
        <v/>
      </c>
      <c r="F64" s="2" t="str">
        <f t="array" aca="1" ref="F64" ca="1">IF($F$3=0,"",IFERROR(INDEX('العقود اليومية'!$A$5:$P$54,SMALL(IF($F$3='العقود اليومية'!$C$5:$C$54,'العقود اليومية'!$A$5:$A$54),ROWS('العقود اليومية'!$A$5:E63)),MATCH(F$5,'العقود اليومية'!$A$4:$P$4,0)),""))</f>
        <v/>
      </c>
      <c r="G64" s="2" t="str">
        <f t="array" aca="1" ref="G64" ca="1">IF($F$3=0,"",IFERROR(INDEX('العقود اليومية'!$A$5:$P$54,SMALL(IF($F$3='العقود اليومية'!$C$5:$C$54,'العقود اليومية'!$A$5:$A$54),ROWS('العقود اليومية'!$A$5:F63)),MATCH(G$5,'العقود اليومية'!$A$4:$P$4,0)),""))</f>
        <v/>
      </c>
      <c r="H64" s="2" t="str">
        <f t="array" aca="1" ref="H64" ca="1">IF($F$3=0,"",IFERROR(INDEX('العقود اليومية'!$A$5:$P$54,SMALL(IF($F$3='العقود اليومية'!$C$5:$C$54,'العقود اليومية'!$A$5:$A$54),ROWS('العقود اليومية'!$A$5:G63)),MATCH(H$5,'العقود اليومية'!$A$4:$P$4,0)),""))</f>
        <v/>
      </c>
      <c r="I64" s="2" t="str">
        <f t="array" aca="1" ref="I64" ca="1">IF($F$3=0,"",IFERROR(INDEX('العقود اليومية'!$A$5:$P$54,SMALL(IF($F$3='العقود اليومية'!$C$5:$C$54,'العقود اليومية'!$A$5:$A$54),ROWS('العقود اليومية'!$A$5:H63)),MATCH(I$5,'العقود اليومية'!$A$4:$P$4,0)),""))</f>
        <v/>
      </c>
      <c r="J64" s="2" t="str">
        <f t="array" aca="1" ref="J64" ca="1">IF($F$3=0,"",IFERROR(INDEX('العقود اليومية'!$A$5:$P$54,SMALL(IF($F$3='العقود اليومية'!$C$5:$C$54,'العقود اليومية'!$A$5:$A$54),ROWS('العقود اليومية'!$A$5:I63)),MATCH(J$5,'العقود اليومية'!$A$4:$P$4,0)),""))</f>
        <v/>
      </c>
      <c r="K64" s="2" t="str">
        <f t="array" aca="1" ref="K64" ca="1">IF($F$3=0,"",IFERROR(INDEX('العقود اليومية'!$A$5:$P$54,SMALL(IF($F$3='العقود اليومية'!$C$5:$C$54,'العقود اليومية'!$A$5:$A$54),ROWS('العقود اليومية'!$A$5:J63)),MATCH(K$5,'العقود اليومية'!$A$4:$P$4,0)),""))</f>
        <v/>
      </c>
      <c r="L64" s="2" t="str">
        <f t="array" aca="1" ref="L64" ca="1">IF($F$3=0,"",IFERROR(INDEX('العقود اليومية'!$A$5:$P$54,SMALL(IF($F$3='العقود اليومية'!$C$5:$C$54,'العقود اليومية'!$A$5:$A$54),ROWS('العقود اليومية'!$A$5:K63)),MATCH(L$5,'العقود اليومية'!$A$4:$P$4,0)),""))</f>
        <v/>
      </c>
      <c r="M64" s="2" t="str">
        <f t="array" aca="1" ref="M64" ca="1">IF($F$3=0,"",IFERROR(INDEX('العقود اليومية'!$A$5:$P$54,SMALL(IF($F$3='العقود اليومية'!$C$5:$C$54,'العقود اليومية'!$A$5:$A$54),ROWS('العقود اليومية'!$A$5:L63)),MATCH(M$5,'العقود اليومية'!$A$4:$P$4,0)),""))</f>
        <v/>
      </c>
      <c r="N64" s="2" t="str">
        <f t="array" aca="1" ref="N64" ca="1">IF($F$3=0,"",IFERROR(INDEX('العقود اليومية'!$A$5:$P$54,SMALL(IF($F$3='العقود اليومية'!$C$5:$C$54,'العقود اليومية'!$A$5:$A$54),ROWS('العقود اليومية'!$A$5:M63)),MATCH(N$5,'العقود اليومية'!$A$4:$P$4,0)),""))</f>
        <v/>
      </c>
      <c r="O64" s="2" t="str">
        <f t="array" aca="1" ref="O64" ca="1">IF($F$3=0,"",IFERROR(INDEX('العقود اليومية'!$A$5:$P$54,SMALL(IF($F$3='العقود اليومية'!$C$5:$C$54,'العقود اليومية'!$A$5:$A$54),ROWS('العقود اليومية'!$A$5:N63)),MATCH(O$5,'العقود اليومية'!$A$4:$P$4,0)),""))</f>
        <v/>
      </c>
      <c r="P64" s="2" t="str">
        <f t="array" aca="1" ref="P64" ca="1">IF($F$3=0,"",IFERROR(INDEX('العقود اليومية'!$A$5:$P$54,SMALL(IF($F$3='العقود اليومية'!$C$5:$C$54,'العقود اليومية'!$A$5:$A$54),ROWS('العقود اليومية'!$A$5:O63)),MATCH(P$5,'العقود اليومية'!$A$4:$P$4,0)),""))</f>
        <v/>
      </c>
      <c r="Q64" s="2" t="str">
        <f t="array" aca="1" ref="Q64" ca="1">IF($F$3=0,"",IFERROR(INDEX('العقود اليومية'!$A$5:$P$54,SMALL(IF($F$3='العقود اليومية'!$C$5:$C$54,'العقود اليومية'!$A$5:$A$54),ROWS('العقود اليومية'!$A$5:P63)),MATCH(Q$5,'العقود اليومية'!$A$4:$P$4,0)),""))</f>
        <v/>
      </c>
    </row>
    <row r="65" spans="2:17" x14ac:dyDescent="0.25">
      <c r="B65" s="2" t="str">
        <f t="array" aca="1" ref="B65" ca="1">IF($F$3=0,"",IFERROR(INDEX('العقود اليومية'!$A$5:$P$54,SMALL(IF($F$3='العقود اليومية'!$C$5:$C$54,'العقود اليومية'!$A$5:$A$54),ROWS('العقود اليومية'!$A$5:A64)),MATCH(B$5,'العقود اليومية'!$A$4:$P$4,0)),""))</f>
        <v/>
      </c>
      <c r="C65" s="2" t="str">
        <f t="array" aca="1" ref="C65" ca="1">IF($F$3=0,"",IFERROR(INDEX('العقود اليومية'!$A$5:$P$54,SMALL(IF($F$3='العقود اليومية'!$C$5:$C$54,'العقود اليومية'!$A$5:$A$54),ROWS('العقود اليومية'!$A$5:B64)),MATCH(C$5,'العقود اليومية'!$A$4:$P$4,0)),""))</f>
        <v/>
      </c>
      <c r="D65" s="37" t="str">
        <f t="array" aca="1" ref="D65" ca="1">IF($F$3=0,"",IFERROR(INDEX('العقود اليومية'!$A$5:$P$54,SMALL(IF($F$3='العقود اليومية'!$C$5:$C$54,'العقود اليومية'!$A$5:$A$54),ROWS('العقود اليومية'!$A$5:C64)),MATCH(D$5,'العقود اليومية'!$A$4:$P$4,0)),""))</f>
        <v/>
      </c>
      <c r="E65" s="2" t="str">
        <f t="array" aca="1" ref="E65" ca="1">IF($F$3=0,"",IFERROR(INDEX('العقود اليومية'!$A$5:$P$54,SMALL(IF($F$3='العقود اليومية'!$C$5:$C$54,'العقود اليومية'!$A$5:$A$54),ROWS('العقود اليومية'!$A$5:D64)),MATCH(E$5,'العقود اليومية'!$A$4:$P$4,0)),""))</f>
        <v/>
      </c>
      <c r="F65" s="2" t="str">
        <f t="array" aca="1" ref="F65" ca="1">IF($F$3=0,"",IFERROR(INDEX('العقود اليومية'!$A$5:$P$54,SMALL(IF($F$3='العقود اليومية'!$C$5:$C$54,'العقود اليومية'!$A$5:$A$54),ROWS('العقود اليومية'!$A$5:E64)),MATCH(F$5,'العقود اليومية'!$A$4:$P$4,0)),""))</f>
        <v/>
      </c>
      <c r="G65" s="2" t="str">
        <f t="array" aca="1" ref="G65" ca="1">IF($F$3=0,"",IFERROR(INDEX('العقود اليومية'!$A$5:$P$54,SMALL(IF($F$3='العقود اليومية'!$C$5:$C$54,'العقود اليومية'!$A$5:$A$54),ROWS('العقود اليومية'!$A$5:F64)),MATCH(G$5,'العقود اليومية'!$A$4:$P$4,0)),""))</f>
        <v/>
      </c>
      <c r="H65" s="2" t="str">
        <f t="array" aca="1" ref="H65" ca="1">IF($F$3=0,"",IFERROR(INDEX('العقود اليومية'!$A$5:$P$54,SMALL(IF($F$3='العقود اليومية'!$C$5:$C$54,'العقود اليومية'!$A$5:$A$54),ROWS('العقود اليومية'!$A$5:G64)),MATCH(H$5,'العقود اليومية'!$A$4:$P$4,0)),""))</f>
        <v/>
      </c>
      <c r="I65" s="2" t="str">
        <f t="array" aca="1" ref="I65" ca="1">IF($F$3=0,"",IFERROR(INDEX('العقود اليومية'!$A$5:$P$54,SMALL(IF($F$3='العقود اليومية'!$C$5:$C$54,'العقود اليومية'!$A$5:$A$54),ROWS('العقود اليومية'!$A$5:H64)),MATCH(I$5,'العقود اليومية'!$A$4:$P$4,0)),""))</f>
        <v/>
      </c>
      <c r="J65" s="2" t="str">
        <f t="array" aca="1" ref="J65" ca="1">IF($F$3=0,"",IFERROR(INDEX('العقود اليومية'!$A$5:$P$54,SMALL(IF($F$3='العقود اليومية'!$C$5:$C$54,'العقود اليومية'!$A$5:$A$54),ROWS('العقود اليومية'!$A$5:I64)),MATCH(J$5,'العقود اليومية'!$A$4:$P$4,0)),""))</f>
        <v/>
      </c>
      <c r="K65" s="2" t="str">
        <f t="array" aca="1" ref="K65" ca="1">IF($F$3=0,"",IFERROR(INDEX('العقود اليومية'!$A$5:$P$54,SMALL(IF($F$3='العقود اليومية'!$C$5:$C$54,'العقود اليومية'!$A$5:$A$54),ROWS('العقود اليومية'!$A$5:J64)),MATCH(K$5,'العقود اليومية'!$A$4:$P$4,0)),""))</f>
        <v/>
      </c>
      <c r="L65" s="2" t="str">
        <f t="array" aca="1" ref="L65" ca="1">IF($F$3=0,"",IFERROR(INDEX('العقود اليومية'!$A$5:$P$54,SMALL(IF($F$3='العقود اليومية'!$C$5:$C$54,'العقود اليومية'!$A$5:$A$54),ROWS('العقود اليومية'!$A$5:K64)),MATCH(L$5,'العقود اليومية'!$A$4:$P$4,0)),""))</f>
        <v/>
      </c>
      <c r="M65" s="2" t="str">
        <f t="array" aca="1" ref="M65" ca="1">IF($F$3=0,"",IFERROR(INDEX('العقود اليومية'!$A$5:$P$54,SMALL(IF($F$3='العقود اليومية'!$C$5:$C$54,'العقود اليومية'!$A$5:$A$54),ROWS('العقود اليومية'!$A$5:L64)),MATCH(M$5,'العقود اليومية'!$A$4:$P$4,0)),""))</f>
        <v/>
      </c>
      <c r="N65" s="2" t="str">
        <f t="array" aca="1" ref="N65" ca="1">IF($F$3=0,"",IFERROR(INDEX('العقود اليومية'!$A$5:$P$54,SMALL(IF($F$3='العقود اليومية'!$C$5:$C$54,'العقود اليومية'!$A$5:$A$54),ROWS('العقود اليومية'!$A$5:M64)),MATCH(N$5,'العقود اليومية'!$A$4:$P$4,0)),""))</f>
        <v/>
      </c>
      <c r="O65" s="2" t="str">
        <f t="array" aca="1" ref="O65" ca="1">IF($F$3=0,"",IFERROR(INDEX('العقود اليومية'!$A$5:$P$54,SMALL(IF($F$3='العقود اليومية'!$C$5:$C$54,'العقود اليومية'!$A$5:$A$54),ROWS('العقود اليومية'!$A$5:N64)),MATCH(O$5,'العقود اليومية'!$A$4:$P$4,0)),""))</f>
        <v/>
      </c>
      <c r="P65" s="2" t="str">
        <f t="array" aca="1" ref="P65" ca="1">IF($F$3=0,"",IFERROR(INDEX('العقود اليومية'!$A$5:$P$54,SMALL(IF($F$3='العقود اليومية'!$C$5:$C$54,'العقود اليومية'!$A$5:$A$54),ROWS('العقود اليومية'!$A$5:O64)),MATCH(P$5,'العقود اليومية'!$A$4:$P$4,0)),""))</f>
        <v/>
      </c>
      <c r="Q65" s="2" t="str">
        <f t="array" aca="1" ref="Q65" ca="1">IF($F$3=0,"",IFERROR(INDEX('العقود اليومية'!$A$5:$P$54,SMALL(IF($F$3='العقود اليومية'!$C$5:$C$54,'العقود اليومية'!$A$5:$A$54),ROWS('العقود اليومية'!$A$5:P64)),MATCH(Q$5,'العقود اليومية'!$A$4:$P$4,0)),""))</f>
        <v/>
      </c>
    </row>
    <row r="66" spans="2:17" x14ac:dyDescent="0.25">
      <c r="B66" s="2" t="str">
        <f t="array" aca="1" ref="B66" ca="1">IF($F$3=0,"",IFERROR(INDEX('العقود اليومية'!$A$5:$P$54,SMALL(IF($F$3='العقود اليومية'!$C$5:$C$54,'العقود اليومية'!$A$5:$A$54),ROWS('العقود اليومية'!$A$5:A65)),MATCH(B$5,'العقود اليومية'!$A$4:$P$4,0)),""))</f>
        <v/>
      </c>
      <c r="C66" s="2" t="str">
        <f t="array" aca="1" ref="C66" ca="1">IF($F$3=0,"",IFERROR(INDEX('العقود اليومية'!$A$5:$P$54,SMALL(IF($F$3='العقود اليومية'!$C$5:$C$54,'العقود اليومية'!$A$5:$A$54),ROWS('العقود اليومية'!$A$5:B65)),MATCH(C$5,'العقود اليومية'!$A$4:$P$4,0)),""))</f>
        <v/>
      </c>
      <c r="D66" s="37" t="str">
        <f t="array" aca="1" ref="D66" ca="1">IF($F$3=0,"",IFERROR(INDEX('العقود اليومية'!$A$5:$P$54,SMALL(IF($F$3='العقود اليومية'!$C$5:$C$54,'العقود اليومية'!$A$5:$A$54),ROWS('العقود اليومية'!$A$5:C65)),MATCH(D$5,'العقود اليومية'!$A$4:$P$4,0)),""))</f>
        <v/>
      </c>
      <c r="E66" s="2" t="str">
        <f t="array" aca="1" ref="E66" ca="1">IF($F$3=0,"",IFERROR(INDEX('العقود اليومية'!$A$5:$P$54,SMALL(IF($F$3='العقود اليومية'!$C$5:$C$54,'العقود اليومية'!$A$5:$A$54),ROWS('العقود اليومية'!$A$5:D65)),MATCH(E$5,'العقود اليومية'!$A$4:$P$4,0)),""))</f>
        <v/>
      </c>
      <c r="F66" s="2" t="str">
        <f t="array" aca="1" ref="F66" ca="1">IF($F$3=0,"",IFERROR(INDEX('العقود اليومية'!$A$5:$P$54,SMALL(IF($F$3='العقود اليومية'!$C$5:$C$54,'العقود اليومية'!$A$5:$A$54),ROWS('العقود اليومية'!$A$5:E65)),MATCH(F$5,'العقود اليومية'!$A$4:$P$4,0)),""))</f>
        <v/>
      </c>
      <c r="G66" s="2" t="str">
        <f t="array" aca="1" ref="G66" ca="1">IF($F$3=0,"",IFERROR(INDEX('العقود اليومية'!$A$5:$P$54,SMALL(IF($F$3='العقود اليومية'!$C$5:$C$54,'العقود اليومية'!$A$5:$A$54),ROWS('العقود اليومية'!$A$5:F65)),MATCH(G$5,'العقود اليومية'!$A$4:$P$4,0)),""))</f>
        <v/>
      </c>
      <c r="H66" s="2" t="str">
        <f t="array" aca="1" ref="H66" ca="1">IF($F$3=0,"",IFERROR(INDEX('العقود اليومية'!$A$5:$P$54,SMALL(IF($F$3='العقود اليومية'!$C$5:$C$54,'العقود اليومية'!$A$5:$A$54),ROWS('العقود اليومية'!$A$5:G65)),MATCH(H$5,'العقود اليومية'!$A$4:$P$4,0)),""))</f>
        <v/>
      </c>
      <c r="I66" s="2" t="str">
        <f t="array" aca="1" ref="I66" ca="1">IF($F$3=0,"",IFERROR(INDEX('العقود اليومية'!$A$5:$P$54,SMALL(IF($F$3='العقود اليومية'!$C$5:$C$54,'العقود اليومية'!$A$5:$A$54),ROWS('العقود اليومية'!$A$5:H65)),MATCH(I$5,'العقود اليومية'!$A$4:$P$4,0)),""))</f>
        <v/>
      </c>
      <c r="J66" s="2" t="str">
        <f t="array" aca="1" ref="J66" ca="1">IF($F$3=0,"",IFERROR(INDEX('العقود اليومية'!$A$5:$P$54,SMALL(IF($F$3='العقود اليومية'!$C$5:$C$54,'العقود اليومية'!$A$5:$A$54),ROWS('العقود اليومية'!$A$5:I65)),MATCH(J$5,'العقود اليومية'!$A$4:$P$4,0)),""))</f>
        <v/>
      </c>
      <c r="K66" s="2" t="str">
        <f t="array" aca="1" ref="K66" ca="1">IF($F$3=0,"",IFERROR(INDEX('العقود اليومية'!$A$5:$P$54,SMALL(IF($F$3='العقود اليومية'!$C$5:$C$54,'العقود اليومية'!$A$5:$A$54),ROWS('العقود اليومية'!$A$5:J65)),MATCH(K$5,'العقود اليومية'!$A$4:$P$4,0)),""))</f>
        <v/>
      </c>
      <c r="L66" s="2" t="str">
        <f t="array" aca="1" ref="L66" ca="1">IF($F$3=0,"",IFERROR(INDEX('العقود اليومية'!$A$5:$P$54,SMALL(IF($F$3='العقود اليومية'!$C$5:$C$54,'العقود اليومية'!$A$5:$A$54),ROWS('العقود اليومية'!$A$5:K65)),MATCH(L$5,'العقود اليومية'!$A$4:$P$4,0)),""))</f>
        <v/>
      </c>
      <c r="M66" s="2" t="str">
        <f t="array" aca="1" ref="M66" ca="1">IF($F$3=0,"",IFERROR(INDEX('العقود اليومية'!$A$5:$P$54,SMALL(IF($F$3='العقود اليومية'!$C$5:$C$54,'العقود اليومية'!$A$5:$A$54),ROWS('العقود اليومية'!$A$5:L65)),MATCH(M$5,'العقود اليومية'!$A$4:$P$4,0)),""))</f>
        <v/>
      </c>
      <c r="N66" s="2" t="str">
        <f t="array" aca="1" ref="N66" ca="1">IF($F$3=0,"",IFERROR(INDEX('العقود اليومية'!$A$5:$P$54,SMALL(IF($F$3='العقود اليومية'!$C$5:$C$54,'العقود اليومية'!$A$5:$A$54),ROWS('العقود اليومية'!$A$5:M65)),MATCH(N$5,'العقود اليومية'!$A$4:$P$4,0)),""))</f>
        <v/>
      </c>
      <c r="O66" s="2" t="str">
        <f t="array" aca="1" ref="O66" ca="1">IF($F$3=0,"",IFERROR(INDEX('العقود اليومية'!$A$5:$P$54,SMALL(IF($F$3='العقود اليومية'!$C$5:$C$54,'العقود اليومية'!$A$5:$A$54),ROWS('العقود اليومية'!$A$5:N65)),MATCH(O$5,'العقود اليومية'!$A$4:$P$4,0)),""))</f>
        <v/>
      </c>
      <c r="P66" s="2" t="str">
        <f t="array" aca="1" ref="P66" ca="1">IF($F$3=0,"",IFERROR(INDEX('العقود اليومية'!$A$5:$P$54,SMALL(IF($F$3='العقود اليومية'!$C$5:$C$54,'العقود اليومية'!$A$5:$A$54),ROWS('العقود اليومية'!$A$5:O65)),MATCH(P$5,'العقود اليومية'!$A$4:$P$4,0)),""))</f>
        <v/>
      </c>
      <c r="Q66" s="2" t="str">
        <f t="array" aca="1" ref="Q66" ca="1">IF($F$3=0,"",IFERROR(INDEX('العقود اليومية'!$A$5:$P$54,SMALL(IF($F$3='العقود اليومية'!$C$5:$C$54,'العقود اليومية'!$A$5:$A$54),ROWS('العقود اليومية'!$A$5:P65)),MATCH(Q$5,'العقود اليومية'!$A$4:$P$4,0)),""))</f>
        <v/>
      </c>
    </row>
    <row r="67" spans="2:17" x14ac:dyDescent="0.25">
      <c r="B67" s="2" t="str">
        <f t="array" aca="1" ref="B67" ca="1">IF($F$3=0,"",IFERROR(INDEX('العقود اليومية'!$A$5:$P$54,SMALL(IF($F$3='العقود اليومية'!$C$5:$C$54,'العقود اليومية'!$A$5:$A$54),ROWS('العقود اليومية'!$A$5:A66)),MATCH(B$5,'العقود اليومية'!$A$4:$P$4,0)),""))</f>
        <v/>
      </c>
      <c r="C67" s="2" t="str">
        <f t="array" aca="1" ref="C67" ca="1">IF($F$3=0,"",IFERROR(INDEX('العقود اليومية'!$A$5:$P$54,SMALL(IF($F$3='العقود اليومية'!$C$5:$C$54,'العقود اليومية'!$A$5:$A$54),ROWS('العقود اليومية'!$A$5:B66)),MATCH(C$5,'العقود اليومية'!$A$4:$P$4,0)),""))</f>
        <v/>
      </c>
      <c r="D67" s="37" t="str">
        <f t="array" aca="1" ref="D67" ca="1">IF($F$3=0,"",IFERROR(INDEX('العقود اليومية'!$A$5:$P$54,SMALL(IF($F$3='العقود اليومية'!$C$5:$C$54,'العقود اليومية'!$A$5:$A$54),ROWS('العقود اليومية'!$A$5:C66)),MATCH(D$5,'العقود اليومية'!$A$4:$P$4,0)),""))</f>
        <v/>
      </c>
      <c r="E67" s="2" t="str">
        <f t="array" aca="1" ref="E67" ca="1">IF($F$3=0,"",IFERROR(INDEX('العقود اليومية'!$A$5:$P$54,SMALL(IF($F$3='العقود اليومية'!$C$5:$C$54,'العقود اليومية'!$A$5:$A$54),ROWS('العقود اليومية'!$A$5:D66)),MATCH(E$5,'العقود اليومية'!$A$4:$P$4,0)),""))</f>
        <v/>
      </c>
      <c r="F67" s="2" t="str">
        <f t="array" aca="1" ref="F67" ca="1">IF($F$3=0,"",IFERROR(INDEX('العقود اليومية'!$A$5:$P$54,SMALL(IF($F$3='العقود اليومية'!$C$5:$C$54,'العقود اليومية'!$A$5:$A$54),ROWS('العقود اليومية'!$A$5:E66)),MATCH(F$5,'العقود اليومية'!$A$4:$P$4,0)),""))</f>
        <v/>
      </c>
      <c r="G67" s="2" t="str">
        <f t="array" aca="1" ref="G67" ca="1">IF($F$3=0,"",IFERROR(INDEX('العقود اليومية'!$A$5:$P$54,SMALL(IF($F$3='العقود اليومية'!$C$5:$C$54,'العقود اليومية'!$A$5:$A$54),ROWS('العقود اليومية'!$A$5:F66)),MATCH(G$5,'العقود اليومية'!$A$4:$P$4,0)),""))</f>
        <v/>
      </c>
      <c r="H67" s="2" t="str">
        <f t="array" aca="1" ref="H67" ca="1">IF($F$3=0,"",IFERROR(INDEX('العقود اليومية'!$A$5:$P$54,SMALL(IF($F$3='العقود اليومية'!$C$5:$C$54,'العقود اليومية'!$A$5:$A$54),ROWS('العقود اليومية'!$A$5:G66)),MATCH(H$5,'العقود اليومية'!$A$4:$P$4,0)),""))</f>
        <v/>
      </c>
      <c r="I67" s="2" t="str">
        <f t="array" aca="1" ref="I67" ca="1">IF($F$3=0,"",IFERROR(INDEX('العقود اليومية'!$A$5:$P$54,SMALL(IF($F$3='العقود اليومية'!$C$5:$C$54,'العقود اليومية'!$A$5:$A$54),ROWS('العقود اليومية'!$A$5:H66)),MATCH(I$5,'العقود اليومية'!$A$4:$P$4,0)),""))</f>
        <v/>
      </c>
      <c r="J67" s="2" t="str">
        <f t="array" aca="1" ref="J67" ca="1">IF($F$3=0,"",IFERROR(INDEX('العقود اليومية'!$A$5:$P$54,SMALL(IF($F$3='العقود اليومية'!$C$5:$C$54,'العقود اليومية'!$A$5:$A$54),ROWS('العقود اليومية'!$A$5:I66)),MATCH(J$5,'العقود اليومية'!$A$4:$P$4,0)),""))</f>
        <v/>
      </c>
      <c r="K67" s="2" t="str">
        <f t="array" aca="1" ref="K67" ca="1">IF($F$3=0,"",IFERROR(INDEX('العقود اليومية'!$A$5:$P$54,SMALL(IF($F$3='العقود اليومية'!$C$5:$C$54,'العقود اليومية'!$A$5:$A$54),ROWS('العقود اليومية'!$A$5:J66)),MATCH(K$5,'العقود اليومية'!$A$4:$P$4,0)),""))</f>
        <v/>
      </c>
      <c r="L67" s="2" t="str">
        <f t="array" aca="1" ref="L67" ca="1">IF($F$3=0,"",IFERROR(INDEX('العقود اليومية'!$A$5:$P$54,SMALL(IF($F$3='العقود اليومية'!$C$5:$C$54,'العقود اليومية'!$A$5:$A$54),ROWS('العقود اليومية'!$A$5:K66)),MATCH(L$5,'العقود اليومية'!$A$4:$P$4,0)),""))</f>
        <v/>
      </c>
      <c r="M67" s="2" t="str">
        <f t="array" aca="1" ref="M67" ca="1">IF($F$3=0,"",IFERROR(INDEX('العقود اليومية'!$A$5:$P$54,SMALL(IF($F$3='العقود اليومية'!$C$5:$C$54,'العقود اليومية'!$A$5:$A$54),ROWS('العقود اليومية'!$A$5:L66)),MATCH(M$5,'العقود اليومية'!$A$4:$P$4,0)),""))</f>
        <v/>
      </c>
      <c r="N67" s="2" t="str">
        <f t="array" aca="1" ref="N67" ca="1">IF($F$3=0,"",IFERROR(INDEX('العقود اليومية'!$A$5:$P$54,SMALL(IF($F$3='العقود اليومية'!$C$5:$C$54,'العقود اليومية'!$A$5:$A$54),ROWS('العقود اليومية'!$A$5:M66)),MATCH(N$5,'العقود اليومية'!$A$4:$P$4,0)),""))</f>
        <v/>
      </c>
      <c r="O67" s="2" t="str">
        <f t="array" aca="1" ref="O67" ca="1">IF($F$3=0,"",IFERROR(INDEX('العقود اليومية'!$A$5:$P$54,SMALL(IF($F$3='العقود اليومية'!$C$5:$C$54,'العقود اليومية'!$A$5:$A$54),ROWS('العقود اليومية'!$A$5:N66)),MATCH(O$5,'العقود اليومية'!$A$4:$P$4,0)),""))</f>
        <v/>
      </c>
      <c r="P67" s="2" t="str">
        <f t="array" aca="1" ref="P67" ca="1">IF($F$3=0,"",IFERROR(INDEX('العقود اليومية'!$A$5:$P$54,SMALL(IF($F$3='العقود اليومية'!$C$5:$C$54,'العقود اليومية'!$A$5:$A$54),ROWS('العقود اليومية'!$A$5:O66)),MATCH(P$5,'العقود اليومية'!$A$4:$P$4,0)),""))</f>
        <v/>
      </c>
      <c r="Q67" s="2" t="str">
        <f t="array" aca="1" ref="Q67" ca="1">IF($F$3=0,"",IFERROR(INDEX('العقود اليومية'!$A$5:$P$54,SMALL(IF($F$3='العقود اليومية'!$C$5:$C$54,'العقود اليومية'!$A$5:$A$54),ROWS('العقود اليومية'!$A$5:P66)),MATCH(Q$5,'العقود اليومية'!$A$4:$P$4,0)),""))</f>
        <v/>
      </c>
    </row>
    <row r="68" spans="2:17" x14ac:dyDescent="0.25">
      <c r="B68" s="2" t="str">
        <f t="array" aca="1" ref="B68" ca="1">IF($F$3=0,"",IFERROR(INDEX('العقود اليومية'!$A$5:$P$54,SMALL(IF($F$3='العقود اليومية'!$C$5:$C$54,'العقود اليومية'!$A$5:$A$54),ROWS('العقود اليومية'!$A$5:A67)),MATCH(B$5,'العقود اليومية'!$A$4:$P$4,0)),""))</f>
        <v/>
      </c>
      <c r="C68" s="2" t="str">
        <f t="array" aca="1" ref="C68" ca="1">IF($F$3=0,"",IFERROR(INDEX('العقود اليومية'!$A$5:$P$54,SMALL(IF($F$3='العقود اليومية'!$C$5:$C$54,'العقود اليومية'!$A$5:$A$54),ROWS('العقود اليومية'!$A$5:B67)),MATCH(C$5,'العقود اليومية'!$A$4:$P$4,0)),""))</f>
        <v/>
      </c>
      <c r="D68" s="37" t="str">
        <f t="array" aca="1" ref="D68" ca="1">IF($F$3=0,"",IFERROR(INDEX('العقود اليومية'!$A$5:$P$54,SMALL(IF($F$3='العقود اليومية'!$C$5:$C$54,'العقود اليومية'!$A$5:$A$54),ROWS('العقود اليومية'!$A$5:C67)),MATCH(D$5,'العقود اليومية'!$A$4:$P$4,0)),""))</f>
        <v/>
      </c>
      <c r="E68" s="2" t="str">
        <f t="array" aca="1" ref="E68" ca="1">IF($F$3=0,"",IFERROR(INDEX('العقود اليومية'!$A$5:$P$54,SMALL(IF($F$3='العقود اليومية'!$C$5:$C$54,'العقود اليومية'!$A$5:$A$54),ROWS('العقود اليومية'!$A$5:D67)),MATCH(E$5,'العقود اليومية'!$A$4:$P$4,0)),""))</f>
        <v/>
      </c>
      <c r="F68" s="2" t="str">
        <f t="array" aca="1" ref="F68" ca="1">IF($F$3=0,"",IFERROR(INDEX('العقود اليومية'!$A$5:$P$54,SMALL(IF($F$3='العقود اليومية'!$C$5:$C$54,'العقود اليومية'!$A$5:$A$54),ROWS('العقود اليومية'!$A$5:E67)),MATCH(F$5,'العقود اليومية'!$A$4:$P$4,0)),""))</f>
        <v/>
      </c>
      <c r="G68" s="2" t="str">
        <f t="array" aca="1" ref="G68" ca="1">IF($F$3=0,"",IFERROR(INDEX('العقود اليومية'!$A$5:$P$54,SMALL(IF($F$3='العقود اليومية'!$C$5:$C$54,'العقود اليومية'!$A$5:$A$54),ROWS('العقود اليومية'!$A$5:F67)),MATCH(G$5,'العقود اليومية'!$A$4:$P$4,0)),""))</f>
        <v/>
      </c>
      <c r="H68" s="2" t="str">
        <f t="array" aca="1" ref="H68" ca="1">IF($F$3=0,"",IFERROR(INDEX('العقود اليومية'!$A$5:$P$54,SMALL(IF($F$3='العقود اليومية'!$C$5:$C$54,'العقود اليومية'!$A$5:$A$54),ROWS('العقود اليومية'!$A$5:G67)),MATCH(H$5,'العقود اليومية'!$A$4:$P$4,0)),""))</f>
        <v/>
      </c>
      <c r="I68" s="2" t="str">
        <f t="array" aca="1" ref="I68" ca="1">IF($F$3=0,"",IFERROR(INDEX('العقود اليومية'!$A$5:$P$54,SMALL(IF($F$3='العقود اليومية'!$C$5:$C$54,'العقود اليومية'!$A$5:$A$54),ROWS('العقود اليومية'!$A$5:H67)),MATCH(I$5,'العقود اليومية'!$A$4:$P$4,0)),""))</f>
        <v/>
      </c>
      <c r="J68" s="2" t="str">
        <f t="array" aca="1" ref="J68" ca="1">IF($F$3=0,"",IFERROR(INDEX('العقود اليومية'!$A$5:$P$54,SMALL(IF($F$3='العقود اليومية'!$C$5:$C$54,'العقود اليومية'!$A$5:$A$54),ROWS('العقود اليومية'!$A$5:I67)),MATCH(J$5,'العقود اليومية'!$A$4:$P$4,0)),""))</f>
        <v/>
      </c>
      <c r="K68" s="2" t="str">
        <f t="array" aca="1" ref="K68" ca="1">IF($F$3=0,"",IFERROR(INDEX('العقود اليومية'!$A$5:$P$54,SMALL(IF($F$3='العقود اليومية'!$C$5:$C$54,'العقود اليومية'!$A$5:$A$54),ROWS('العقود اليومية'!$A$5:J67)),MATCH(K$5,'العقود اليومية'!$A$4:$P$4,0)),""))</f>
        <v/>
      </c>
      <c r="L68" s="2" t="str">
        <f t="array" aca="1" ref="L68" ca="1">IF($F$3=0,"",IFERROR(INDEX('العقود اليومية'!$A$5:$P$54,SMALL(IF($F$3='العقود اليومية'!$C$5:$C$54,'العقود اليومية'!$A$5:$A$54),ROWS('العقود اليومية'!$A$5:K67)),MATCH(L$5,'العقود اليومية'!$A$4:$P$4,0)),""))</f>
        <v/>
      </c>
      <c r="M68" s="2" t="str">
        <f t="array" aca="1" ref="M68" ca="1">IF($F$3=0,"",IFERROR(INDEX('العقود اليومية'!$A$5:$P$54,SMALL(IF($F$3='العقود اليومية'!$C$5:$C$54,'العقود اليومية'!$A$5:$A$54),ROWS('العقود اليومية'!$A$5:L67)),MATCH(M$5,'العقود اليومية'!$A$4:$P$4,0)),""))</f>
        <v/>
      </c>
      <c r="N68" s="2" t="str">
        <f t="array" aca="1" ref="N68" ca="1">IF($F$3=0,"",IFERROR(INDEX('العقود اليومية'!$A$5:$P$54,SMALL(IF($F$3='العقود اليومية'!$C$5:$C$54,'العقود اليومية'!$A$5:$A$54),ROWS('العقود اليومية'!$A$5:M67)),MATCH(N$5,'العقود اليومية'!$A$4:$P$4,0)),""))</f>
        <v/>
      </c>
      <c r="O68" s="2" t="str">
        <f t="array" aca="1" ref="O68" ca="1">IF($F$3=0,"",IFERROR(INDEX('العقود اليومية'!$A$5:$P$54,SMALL(IF($F$3='العقود اليومية'!$C$5:$C$54,'العقود اليومية'!$A$5:$A$54),ROWS('العقود اليومية'!$A$5:N67)),MATCH(O$5,'العقود اليومية'!$A$4:$P$4,0)),""))</f>
        <v/>
      </c>
      <c r="P68" s="2" t="str">
        <f t="array" aca="1" ref="P68" ca="1">IF($F$3=0,"",IFERROR(INDEX('العقود اليومية'!$A$5:$P$54,SMALL(IF($F$3='العقود اليومية'!$C$5:$C$54,'العقود اليومية'!$A$5:$A$54),ROWS('العقود اليومية'!$A$5:O67)),MATCH(P$5,'العقود اليومية'!$A$4:$P$4,0)),""))</f>
        <v/>
      </c>
      <c r="Q68" s="2" t="str">
        <f t="array" aca="1" ref="Q68" ca="1">IF($F$3=0,"",IFERROR(INDEX('العقود اليومية'!$A$5:$P$54,SMALL(IF($F$3='العقود اليومية'!$C$5:$C$54,'العقود اليومية'!$A$5:$A$54),ROWS('العقود اليومية'!$A$5:P67)),MATCH(Q$5,'العقود اليومية'!$A$4:$P$4,0)),""))</f>
        <v/>
      </c>
    </row>
    <row r="69" spans="2:17" x14ac:dyDescent="0.25">
      <c r="B69" s="2" t="str">
        <f t="array" aca="1" ref="B69" ca="1">IF($F$3=0,"",IFERROR(INDEX('العقود اليومية'!$A$5:$P$54,SMALL(IF($F$3='العقود اليومية'!$C$5:$C$54,'العقود اليومية'!$A$5:$A$54),ROWS('العقود اليومية'!$A$5:A68)),MATCH(B$5,'العقود اليومية'!$A$4:$P$4,0)),""))</f>
        <v/>
      </c>
      <c r="C69" s="2" t="str">
        <f t="array" aca="1" ref="C69" ca="1">IF($F$3=0,"",IFERROR(INDEX('العقود اليومية'!$A$5:$P$54,SMALL(IF($F$3='العقود اليومية'!$C$5:$C$54,'العقود اليومية'!$A$5:$A$54),ROWS('العقود اليومية'!$A$5:B68)),MATCH(C$5,'العقود اليومية'!$A$4:$P$4,0)),""))</f>
        <v/>
      </c>
      <c r="D69" s="37" t="str">
        <f t="array" aca="1" ref="D69" ca="1">IF($F$3=0,"",IFERROR(INDEX('العقود اليومية'!$A$5:$P$54,SMALL(IF($F$3='العقود اليومية'!$C$5:$C$54,'العقود اليومية'!$A$5:$A$54),ROWS('العقود اليومية'!$A$5:C68)),MATCH(D$5,'العقود اليومية'!$A$4:$P$4,0)),""))</f>
        <v/>
      </c>
      <c r="E69" s="2" t="str">
        <f t="array" aca="1" ref="E69" ca="1">IF($F$3=0,"",IFERROR(INDEX('العقود اليومية'!$A$5:$P$54,SMALL(IF($F$3='العقود اليومية'!$C$5:$C$54,'العقود اليومية'!$A$5:$A$54),ROWS('العقود اليومية'!$A$5:D68)),MATCH(E$5,'العقود اليومية'!$A$4:$P$4,0)),""))</f>
        <v/>
      </c>
      <c r="F69" s="2" t="str">
        <f t="array" aca="1" ref="F69" ca="1">IF($F$3=0,"",IFERROR(INDEX('العقود اليومية'!$A$5:$P$54,SMALL(IF($F$3='العقود اليومية'!$C$5:$C$54,'العقود اليومية'!$A$5:$A$54),ROWS('العقود اليومية'!$A$5:E68)),MATCH(F$5,'العقود اليومية'!$A$4:$P$4,0)),""))</f>
        <v/>
      </c>
      <c r="G69" s="2" t="str">
        <f t="array" aca="1" ref="G69" ca="1">IF($F$3=0,"",IFERROR(INDEX('العقود اليومية'!$A$5:$P$54,SMALL(IF($F$3='العقود اليومية'!$C$5:$C$54,'العقود اليومية'!$A$5:$A$54),ROWS('العقود اليومية'!$A$5:F68)),MATCH(G$5,'العقود اليومية'!$A$4:$P$4,0)),""))</f>
        <v/>
      </c>
      <c r="H69" s="2" t="str">
        <f t="array" aca="1" ref="H69" ca="1">IF($F$3=0,"",IFERROR(INDEX('العقود اليومية'!$A$5:$P$54,SMALL(IF($F$3='العقود اليومية'!$C$5:$C$54,'العقود اليومية'!$A$5:$A$54),ROWS('العقود اليومية'!$A$5:G68)),MATCH(H$5,'العقود اليومية'!$A$4:$P$4,0)),""))</f>
        <v/>
      </c>
      <c r="I69" s="2" t="str">
        <f t="array" aca="1" ref="I69" ca="1">IF($F$3=0,"",IFERROR(INDEX('العقود اليومية'!$A$5:$P$54,SMALL(IF($F$3='العقود اليومية'!$C$5:$C$54,'العقود اليومية'!$A$5:$A$54),ROWS('العقود اليومية'!$A$5:H68)),MATCH(I$5,'العقود اليومية'!$A$4:$P$4,0)),""))</f>
        <v/>
      </c>
      <c r="J69" s="2" t="str">
        <f t="array" aca="1" ref="J69" ca="1">IF($F$3=0,"",IFERROR(INDEX('العقود اليومية'!$A$5:$P$54,SMALL(IF($F$3='العقود اليومية'!$C$5:$C$54,'العقود اليومية'!$A$5:$A$54),ROWS('العقود اليومية'!$A$5:I68)),MATCH(J$5,'العقود اليومية'!$A$4:$P$4,0)),""))</f>
        <v/>
      </c>
      <c r="K69" s="2" t="str">
        <f t="array" aca="1" ref="K69" ca="1">IF($F$3=0,"",IFERROR(INDEX('العقود اليومية'!$A$5:$P$54,SMALL(IF($F$3='العقود اليومية'!$C$5:$C$54,'العقود اليومية'!$A$5:$A$54),ROWS('العقود اليومية'!$A$5:J68)),MATCH(K$5,'العقود اليومية'!$A$4:$P$4,0)),""))</f>
        <v/>
      </c>
      <c r="L69" s="2" t="str">
        <f t="array" aca="1" ref="L69" ca="1">IF($F$3=0,"",IFERROR(INDEX('العقود اليومية'!$A$5:$P$54,SMALL(IF($F$3='العقود اليومية'!$C$5:$C$54,'العقود اليومية'!$A$5:$A$54),ROWS('العقود اليومية'!$A$5:K68)),MATCH(L$5,'العقود اليومية'!$A$4:$P$4,0)),""))</f>
        <v/>
      </c>
      <c r="M69" s="2" t="str">
        <f t="array" aca="1" ref="M69" ca="1">IF($F$3=0,"",IFERROR(INDEX('العقود اليومية'!$A$5:$P$54,SMALL(IF($F$3='العقود اليومية'!$C$5:$C$54,'العقود اليومية'!$A$5:$A$54),ROWS('العقود اليومية'!$A$5:L68)),MATCH(M$5,'العقود اليومية'!$A$4:$P$4,0)),""))</f>
        <v/>
      </c>
      <c r="N69" s="2" t="str">
        <f t="array" aca="1" ref="N69" ca="1">IF($F$3=0,"",IFERROR(INDEX('العقود اليومية'!$A$5:$P$54,SMALL(IF($F$3='العقود اليومية'!$C$5:$C$54,'العقود اليومية'!$A$5:$A$54),ROWS('العقود اليومية'!$A$5:M68)),MATCH(N$5,'العقود اليومية'!$A$4:$P$4,0)),""))</f>
        <v/>
      </c>
      <c r="O69" s="2" t="str">
        <f t="array" aca="1" ref="O69" ca="1">IF($F$3=0,"",IFERROR(INDEX('العقود اليومية'!$A$5:$P$54,SMALL(IF($F$3='العقود اليومية'!$C$5:$C$54,'العقود اليومية'!$A$5:$A$54),ROWS('العقود اليومية'!$A$5:N68)),MATCH(O$5,'العقود اليومية'!$A$4:$P$4,0)),""))</f>
        <v/>
      </c>
      <c r="P69" s="2" t="str">
        <f t="array" aca="1" ref="P69" ca="1">IF($F$3=0,"",IFERROR(INDEX('العقود اليومية'!$A$5:$P$54,SMALL(IF($F$3='العقود اليومية'!$C$5:$C$54,'العقود اليومية'!$A$5:$A$54),ROWS('العقود اليومية'!$A$5:O68)),MATCH(P$5,'العقود اليومية'!$A$4:$P$4,0)),""))</f>
        <v/>
      </c>
      <c r="Q69" s="2" t="str">
        <f t="array" aca="1" ref="Q69" ca="1">IF($F$3=0,"",IFERROR(INDEX('العقود اليومية'!$A$5:$P$54,SMALL(IF($F$3='العقود اليومية'!$C$5:$C$54,'العقود اليومية'!$A$5:$A$54),ROWS('العقود اليومية'!$A$5:P68)),MATCH(Q$5,'العقود اليومية'!$A$4:$P$4,0)),""))</f>
        <v/>
      </c>
    </row>
    <row r="70" spans="2:17" x14ac:dyDescent="0.25">
      <c r="B70" s="2" t="str">
        <f t="array" aca="1" ref="B70" ca="1">IF($F$3=0,"",IFERROR(INDEX('العقود اليومية'!$A$5:$P$54,SMALL(IF($F$3='العقود اليومية'!$C$5:$C$54,'العقود اليومية'!$A$5:$A$54),ROWS('العقود اليومية'!$A$5:A69)),MATCH(B$5,'العقود اليومية'!$A$4:$P$4,0)),""))</f>
        <v/>
      </c>
      <c r="C70" s="2" t="str">
        <f t="array" aca="1" ref="C70" ca="1">IF($F$3=0,"",IFERROR(INDEX('العقود اليومية'!$A$5:$P$54,SMALL(IF($F$3='العقود اليومية'!$C$5:$C$54,'العقود اليومية'!$A$5:$A$54),ROWS('العقود اليومية'!$A$5:B69)),MATCH(C$5,'العقود اليومية'!$A$4:$P$4,0)),""))</f>
        <v/>
      </c>
      <c r="D70" s="37" t="str">
        <f t="array" aca="1" ref="D70" ca="1">IF($F$3=0,"",IFERROR(INDEX('العقود اليومية'!$A$5:$P$54,SMALL(IF($F$3='العقود اليومية'!$C$5:$C$54,'العقود اليومية'!$A$5:$A$54),ROWS('العقود اليومية'!$A$5:C69)),MATCH(D$5,'العقود اليومية'!$A$4:$P$4,0)),""))</f>
        <v/>
      </c>
      <c r="E70" s="2" t="str">
        <f t="array" aca="1" ref="E70" ca="1">IF($F$3=0,"",IFERROR(INDEX('العقود اليومية'!$A$5:$P$54,SMALL(IF($F$3='العقود اليومية'!$C$5:$C$54,'العقود اليومية'!$A$5:$A$54),ROWS('العقود اليومية'!$A$5:D69)),MATCH(E$5,'العقود اليومية'!$A$4:$P$4,0)),""))</f>
        <v/>
      </c>
      <c r="F70" s="2" t="str">
        <f t="array" aca="1" ref="F70" ca="1">IF($F$3=0,"",IFERROR(INDEX('العقود اليومية'!$A$5:$P$54,SMALL(IF($F$3='العقود اليومية'!$C$5:$C$54,'العقود اليومية'!$A$5:$A$54),ROWS('العقود اليومية'!$A$5:E69)),MATCH(F$5,'العقود اليومية'!$A$4:$P$4,0)),""))</f>
        <v/>
      </c>
      <c r="G70" s="2" t="str">
        <f t="array" aca="1" ref="G70" ca="1">IF($F$3=0,"",IFERROR(INDEX('العقود اليومية'!$A$5:$P$54,SMALL(IF($F$3='العقود اليومية'!$C$5:$C$54,'العقود اليومية'!$A$5:$A$54),ROWS('العقود اليومية'!$A$5:F69)),MATCH(G$5,'العقود اليومية'!$A$4:$P$4,0)),""))</f>
        <v/>
      </c>
      <c r="H70" s="2" t="str">
        <f t="array" aca="1" ref="H70" ca="1">IF($F$3=0,"",IFERROR(INDEX('العقود اليومية'!$A$5:$P$54,SMALL(IF($F$3='العقود اليومية'!$C$5:$C$54,'العقود اليومية'!$A$5:$A$54),ROWS('العقود اليومية'!$A$5:G69)),MATCH(H$5,'العقود اليومية'!$A$4:$P$4,0)),""))</f>
        <v/>
      </c>
      <c r="I70" s="2" t="str">
        <f t="array" aca="1" ref="I70" ca="1">IF($F$3=0,"",IFERROR(INDEX('العقود اليومية'!$A$5:$P$54,SMALL(IF($F$3='العقود اليومية'!$C$5:$C$54,'العقود اليومية'!$A$5:$A$54),ROWS('العقود اليومية'!$A$5:H69)),MATCH(I$5,'العقود اليومية'!$A$4:$P$4,0)),""))</f>
        <v/>
      </c>
      <c r="J70" s="2" t="str">
        <f t="array" aca="1" ref="J70" ca="1">IF($F$3=0,"",IFERROR(INDEX('العقود اليومية'!$A$5:$P$54,SMALL(IF($F$3='العقود اليومية'!$C$5:$C$54,'العقود اليومية'!$A$5:$A$54),ROWS('العقود اليومية'!$A$5:I69)),MATCH(J$5,'العقود اليومية'!$A$4:$P$4,0)),""))</f>
        <v/>
      </c>
      <c r="K70" s="2" t="str">
        <f t="array" aca="1" ref="K70" ca="1">IF($F$3=0,"",IFERROR(INDEX('العقود اليومية'!$A$5:$P$54,SMALL(IF($F$3='العقود اليومية'!$C$5:$C$54,'العقود اليومية'!$A$5:$A$54),ROWS('العقود اليومية'!$A$5:J69)),MATCH(K$5,'العقود اليومية'!$A$4:$P$4,0)),""))</f>
        <v/>
      </c>
      <c r="L70" s="2" t="str">
        <f t="array" aca="1" ref="L70" ca="1">IF($F$3=0,"",IFERROR(INDEX('العقود اليومية'!$A$5:$P$54,SMALL(IF($F$3='العقود اليومية'!$C$5:$C$54,'العقود اليومية'!$A$5:$A$54),ROWS('العقود اليومية'!$A$5:K69)),MATCH(L$5,'العقود اليومية'!$A$4:$P$4,0)),""))</f>
        <v/>
      </c>
      <c r="M70" s="2" t="str">
        <f t="array" aca="1" ref="M70" ca="1">IF($F$3=0,"",IFERROR(INDEX('العقود اليومية'!$A$5:$P$54,SMALL(IF($F$3='العقود اليومية'!$C$5:$C$54,'العقود اليومية'!$A$5:$A$54),ROWS('العقود اليومية'!$A$5:L69)),MATCH(M$5,'العقود اليومية'!$A$4:$P$4,0)),""))</f>
        <v/>
      </c>
      <c r="N70" s="2" t="str">
        <f t="array" aca="1" ref="N70" ca="1">IF($F$3=0,"",IFERROR(INDEX('العقود اليومية'!$A$5:$P$54,SMALL(IF($F$3='العقود اليومية'!$C$5:$C$54,'العقود اليومية'!$A$5:$A$54),ROWS('العقود اليومية'!$A$5:M69)),MATCH(N$5,'العقود اليومية'!$A$4:$P$4,0)),""))</f>
        <v/>
      </c>
      <c r="O70" s="2" t="str">
        <f t="array" aca="1" ref="O70" ca="1">IF($F$3=0,"",IFERROR(INDEX('العقود اليومية'!$A$5:$P$54,SMALL(IF($F$3='العقود اليومية'!$C$5:$C$54,'العقود اليومية'!$A$5:$A$54),ROWS('العقود اليومية'!$A$5:N69)),MATCH(O$5,'العقود اليومية'!$A$4:$P$4,0)),""))</f>
        <v/>
      </c>
      <c r="P70" s="2" t="str">
        <f t="array" aca="1" ref="P70" ca="1">IF($F$3=0,"",IFERROR(INDEX('العقود اليومية'!$A$5:$P$54,SMALL(IF($F$3='العقود اليومية'!$C$5:$C$54,'العقود اليومية'!$A$5:$A$54),ROWS('العقود اليومية'!$A$5:O69)),MATCH(P$5,'العقود اليومية'!$A$4:$P$4,0)),""))</f>
        <v/>
      </c>
      <c r="Q70" s="2" t="str">
        <f t="array" aca="1" ref="Q70" ca="1">IF($F$3=0,"",IFERROR(INDEX('العقود اليومية'!$A$5:$P$54,SMALL(IF($F$3='العقود اليومية'!$C$5:$C$54,'العقود اليومية'!$A$5:$A$54),ROWS('العقود اليومية'!$A$5:P69)),MATCH(Q$5,'العقود اليومية'!$A$4:$P$4,0)),""))</f>
        <v/>
      </c>
    </row>
    <row r="71" spans="2:17" x14ac:dyDescent="0.25">
      <c r="B71" s="2" t="str">
        <f t="array" aca="1" ref="B71" ca="1">IF($F$3=0,"",IFERROR(INDEX('العقود اليومية'!$A$5:$P$54,SMALL(IF($F$3='العقود اليومية'!$C$5:$C$54,'العقود اليومية'!$A$5:$A$54),ROWS('العقود اليومية'!$A$5:A70)),MATCH(B$5,'العقود اليومية'!$A$4:$P$4,0)),""))</f>
        <v/>
      </c>
      <c r="C71" s="2" t="str">
        <f t="array" aca="1" ref="C71" ca="1">IF($F$3=0,"",IFERROR(INDEX('العقود اليومية'!$A$5:$P$54,SMALL(IF($F$3='العقود اليومية'!$C$5:$C$54,'العقود اليومية'!$A$5:$A$54),ROWS('العقود اليومية'!$A$5:B70)),MATCH(C$5,'العقود اليومية'!$A$4:$P$4,0)),""))</f>
        <v/>
      </c>
      <c r="D71" s="37" t="str">
        <f t="array" aca="1" ref="D71" ca="1">IF($F$3=0,"",IFERROR(INDEX('العقود اليومية'!$A$5:$P$54,SMALL(IF($F$3='العقود اليومية'!$C$5:$C$54,'العقود اليومية'!$A$5:$A$54),ROWS('العقود اليومية'!$A$5:C70)),MATCH(D$5,'العقود اليومية'!$A$4:$P$4,0)),""))</f>
        <v/>
      </c>
      <c r="E71" s="2" t="str">
        <f t="array" aca="1" ref="E71" ca="1">IF($F$3=0,"",IFERROR(INDEX('العقود اليومية'!$A$5:$P$54,SMALL(IF($F$3='العقود اليومية'!$C$5:$C$54,'العقود اليومية'!$A$5:$A$54),ROWS('العقود اليومية'!$A$5:D70)),MATCH(E$5,'العقود اليومية'!$A$4:$P$4,0)),""))</f>
        <v/>
      </c>
      <c r="F71" s="2" t="str">
        <f t="array" aca="1" ref="F71" ca="1">IF($F$3=0,"",IFERROR(INDEX('العقود اليومية'!$A$5:$P$54,SMALL(IF($F$3='العقود اليومية'!$C$5:$C$54,'العقود اليومية'!$A$5:$A$54),ROWS('العقود اليومية'!$A$5:E70)),MATCH(F$5,'العقود اليومية'!$A$4:$P$4,0)),""))</f>
        <v/>
      </c>
      <c r="G71" s="2" t="str">
        <f t="array" aca="1" ref="G71" ca="1">IF($F$3=0,"",IFERROR(INDEX('العقود اليومية'!$A$5:$P$54,SMALL(IF($F$3='العقود اليومية'!$C$5:$C$54,'العقود اليومية'!$A$5:$A$54),ROWS('العقود اليومية'!$A$5:F70)),MATCH(G$5,'العقود اليومية'!$A$4:$P$4,0)),""))</f>
        <v/>
      </c>
      <c r="H71" s="2" t="str">
        <f t="array" aca="1" ref="H71" ca="1">IF($F$3=0,"",IFERROR(INDEX('العقود اليومية'!$A$5:$P$54,SMALL(IF($F$3='العقود اليومية'!$C$5:$C$54,'العقود اليومية'!$A$5:$A$54),ROWS('العقود اليومية'!$A$5:G70)),MATCH(H$5,'العقود اليومية'!$A$4:$P$4,0)),""))</f>
        <v/>
      </c>
      <c r="I71" s="2" t="str">
        <f t="array" aca="1" ref="I71" ca="1">IF($F$3=0,"",IFERROR(INDEX('العقود اليومية'!$A$5:$P$54,SMALL(IF($F$3='العقود اليومية'!$C$5:$C$54,'العقود اليومية'!$A$5:$A$54),ROWS('العقود اليومية'!$A$5:H70)),MATCH(I$5,'العقود اليومية'!$A$4:$P$4,0)),""))</f>
        <v/>
      </c>
      <c r="J71" s="2" t="str">
        <f t="array" aca="1" ref="J71" ca="1">IF($F$3=0,"",IFERROR(INDEX('العقود اليومية'!$A$5:$P$54,SMALL(IF($F$3='العقود اليومية'!$C$5:$C$54,'العقود اليومية'!$A$5:$A$54),ROWS('العقود اليومية'!$A$5:I70)),MATCH(J$5,'العقود اليومية'!$A$4:$P$4,0)),""))</f>
        <v/>
      </c>
      <c r="K71" s="2" t="str">
        <f t="array" aca="1" ref="K71" ca="1">IF($F$3=0,"",IFERROR(INDEX('العقود اليومية'!$A$5:$P$54,SMALL(IF($F$3='العقود اليومية'!$C$5:$C$54,'العقود اليومية'!$A$5:$A$54),ROWS('العقود اليومية'!$A$5:J70)),MATCH(K$5,'العقود اليومية'!$A$4:$P$4,0)),""))</f>
        <v/>
      </c>
      <c r="L71" s="2" t="str">
        <f t="array" aca="1" ref="L71" ca="1">IF($F$3=0,"",IFERROR(INDEX('العقود اليومية'!$A$5:$P$54,SMALL(IF($F$3='العقود اليومية'!$C$5:$C$54,'العقود اليومية'!$A$5:$A$54),ROWS('العقود اليومية'!$A$5:K70)),MATCH(L$5,'العقود اليومية'!$A$4:$P$4,0)),""))</f>
        <v/>
      </c>
      <c r="M71" s="2" t="str">
        <f t="array" aca="1" ref="M71" ca="1">IF($F$3=0,"",IFERROR(INDEX('العقود اليومية'!$A$5:$P$54,SMALL(IF($F$3='العقود اليومية'!$C$5:$C$54,'العقود اليومية'!$A$5:$A$54),ROWS('العقود اليومية'!$A$5:L70)),MATCH(M$5,'العقود اليومية'!$A$4:$P$4,0)),""))</f>
        <v/>
      </c>
      <c r="N71" s="2" t="str">
        <f t="array" aca="1" ref="N71" ca="1">IF($F$3=0,"",IFERROR(INDEX('العقود اليومية'!$A$5:$P$54,SMALL(IF($F$3='العقود اليومية'!$C$5:$C$54,'العقود اليومية'!$A$5:$A$54),ROWS('العقود اليومية'!$A$5:M70)),MATCH(N$5,'العقود اليومية'!$A$4:$P$4,0)),""))</f>
        <v/>
      </c>
      <c r="O71" s="2" t="str">
        <f t="array" aca="1" ref="O71" ca="1">IF($F$3=0,"",IFERROR(INDEX('العقود اليومية'!$A$5:$P$54,SMALL(IF($F$3='العقود اليومية'!$C$5:$C$54,'العقود اليومية'!$A$5:$A$54),ROWS('العقود اليومية'!$A$5:N70)),MATCH(O$5,'العقود اليومية'!$A$4:$P$4,0)),""))</f>
        <v/>
      </c>
      <c r="P71" s="2" t="str">
        <f t="array" aca="1" ref="P71" ca="1">IF($F$3=0,"",IFERROR(INDEX('العقود اليومية'!$A$5:$P$54,SMALL(IF($F$3='العقود اليومية'!$C$5:$C$54,'العقود اليومية'!$A$5:$A$54),ROWS('العقود اليومية'!$A$5:O70)),MATCH(P$5,'العقود اليومية'!$A$4:$P$4,0)),""))</f>
        <v/>
      </c>
      <c r="Q71" s="2" t="str">
        <f t="array" aca="1" ref="Q71" ca="1">IF($F$3=0,"",IFERROR(INDEX('العقود اليومية'!$A$5:$P$54,SMALL(IF($F$3='العقود اليومية'!$C$5:$C$54,'العقود اليومية'!$A$5:$A$54),ROWS('العقود اليومية'!$A$5:P70)),MATCH(Q$5,'العقود اليومية'!$A$4:$P$4,0)),""))</f>
        <v/>
      </c>
    </row>
    <row r="72" spans="2:17" x14ac:dyDescent="0.25">
      <c r="B72" s="2" t="str">
        <f t="array" aca="1" ref="B72" ca="1">IF($F$3=0,"",IFERROR(INDEX('العقود اليومية'!$A$5:$P$54,SMALL(IF($F$3='العقود اليومية'!$C$5:$C$54,'العقود اليومية'!$A$5:$A$54),ROWS('العقود اليومية'!$A$5:A71)),MATCH(B$5,'العقود اليومية'!$A$4:$P$4,0)),""))</f>
        <v/>
      </c>
      <c r="C72" s="2" t="str">
        <f t="array" aca="1" ref="C72" ca="1">IF($F$3=0,"",IFERROR(INDEX('العقود اليومية'!$A$5:$P$54,SMALL(IF($F$3='العقود اليومية'!$C$5:$C$54,'العقود اليومية'!$A$5:$A$54),ROWS('العقود اليومية'!$A$5:B71)),MATCH(C$5,'العقود اليومية'!$A$4:$P$4,0)),""))</f>
        <v/>
      </c>
      <c r="D72" s="37" t="str">
        <f t="array" aca="1" ref="D72" ca="1">IF($F$3=0,"",IFERROR(INDEX('العقود اليومية'!$A$5:$P$54,SMALL(IF($F$3='العقود اليومية'!$C$5:$C$54,'العقود اليومية'!$A$5:$A$54),ROWS('العقود اليومية'!$A$5:C71)),MATCH(D$5,'العقود اليومية'!$A$4:$P$4,0)),""))</f>
        <v/>
      </c>
      <c r="E72" s="2" t="str">
        <f t="array" aca="1" ref="E72" ca="1">IF($F$3=0,"",IFERROR(INDEX('العقود اليومية'!$A$5:$P$54,SMALL(IF($F$3='العقود اليومية'!$C$5:$C$54,'العقود اليومية'!$A$5:$A$54),ROWS('العقود اليومية'!$A$5:D71)),MATCH(E$5,'العقود اليومية'!$A$4:$P$4,0)),""))</f>
        <v/>
      </c>
      <c r="F72" s="2" t="str">
        <f t="array" aca="1" ref="F72" ca="1">IF($F$3=0,"",IFERROR(INDEX('العقود اليومية'!$A$5:$P$54,SMALL(IF($F$3='العقود اليومية'!$C$5:$C$54,'العقود اليومية'!$A$5:$A$54),ROWS('العقود اليومية'!$A$5:E71)),MATCH(F$5,'العقود اليومية'!$A$4:$P$4,0)),""))</f>
        <v/>
      </c>
      <c r="G72" s="2" t="str">
        <f t="array" aca="1" ref="G72" ca="1">IF($F$3=0,"",IFERROR(INDEX('العقود اليومية'!$A$5:$P$54,SMALL(IF($F$3='العقود اليومية'!$C$5:$C$54,'العقود اليومية'!$A$5:$A$54),ROWS('العقود اليومية'!$A$5:F71)),MATCH(G$5,'العقود اليومية'!$A$4:$P$4,0)),""))</f>
        <v/>
      </c>
      <c r="H72" s="2" t="str">
        <f t="array" aca="1" ref="H72" ca="1">IF($F$3=0,"",IFERROR(INDEX('العقود اليومية'!$A$5:$P$54,SMALL(IF($F$3='العقود اليومية'!$C$5:$C$54,'العقود اليومية'!$A$5:$A$54),ROWS('العقود اليومية'!$A$5:G71)),MATCH(H$5,'العقود اليومية'!$A$4:$P$4,0)),""))</f>
        <v/>
      </c>
      <c r="I72" s="2" t="str">
        <f t="array" aca="1" ref="I72" ca="1">IF($F$3=0,"",IFERROR(INDEX('العقود اليومية'!$A$5:$P$54,SMALL(IF($F$3='العقود اليومية'!$C$5:$C$54,'العقود اليومية'!$A$5:$A$54),ROWS('العقود اليومية'!$A$5:H71)),MATCH(I$5,'العقود اليومية'!$A$4:$P$4,0)),""))</f>
        <v/>
      </c>
      <c r="J72" s="2" t="str">
        <f t="array" aca="1" ref="J72" ca="1">IF($F$3=0,"",IFERROR(INDEX('العقود اليومية'!$A$5:$P$54,SMALL(IF($F$3='العقود اليومية'!$C$5:$C$54,'العقود اليومية'!$A$5:$A$54),ROWS('العقود اليومية'!$A$5:I71)),MATCH(J$5,'العقود اليومية'!$A$4:$P$4,0)),""))</f>
        <v/>
      </c>
      <c r="K72" s="2" t="str">
        <f t="array" aca="1" ref="K72" ca="1">IF($F$3=0,"",IFERROR(INDEX('العقود اليومية'!$A$5:$P$54,SMALL(IF($F$3='العقود اليومية'!$C$5:$C$54,'العقود اليومية'!$A$5:$A$54),ROWS('العقود اليومية'!$A$5:J71)),MATCH(K$5,'العقود اليومية'!$A$4:$P$4,0)),""))</f>
        <v/>
      </c>
      <c r="L72" s="2" t="str">
        <f t="array" aca="1" ref="L72" ca="1">IF($F$3=0,"",IFERROR(INDEX('العقود اليومية'!$A$5:$P$54,SMALL(IF($F$3='العقود اليومية'!$C$5:$C$54,'العقود اليومية'!$A$5:$A$54),ROWS('العقود اليومية'!$A$5:K71)),MATCH(L$5,'العقود اليومية'!$A$4:$P$4,0)),""))</f>
        <v/>
      </c>
      <c r="M72" s="2" t="str">
        <f t="array" aca="1" ref="M72" ca="1">IF($F$3=0,"",IFERROR(INDEX('العقود اليومية'!$A$5:$P$54,SMALL(IF($F$3='العقود اليومية'!$C$5:$C$54,'العقود اليومية'!$A$5:$A$54),ROWS('العقود اليومية'!$A$5:L71)),MATCH(M$5,'العقود اليومية'!$A$4:$P$4,0)),""))</f>
        <v/>
      </c>
      <c r="N72" s="2" t="str">
        <f t="array" aca="1" ref="N72" ca="1">IF($F$3=0,"",IFERROR(INDEX('العقود اليومية'!$A$5:$P$54,SMALL(IF($F$3='العقود اليومية'!$C$5:$C$54,'العقود اليومية'!$A$5:$A$54),ROWS('العقود اليومية'!$A$5:M71)),MATCH(N$5,'العقود اليومية'!$A$4:$P$4,0)),""))</f>
        <v/>
      </c>
      <c r="O72" s="2" t="str">
        <f t="array" aca="1" ref="O72" ca="1">IF($F$3=0,"",IFERROR(INDEX('العقود اليومية'!$A$5:$P$54,SMALL(IF($F$3='العقود اليومية'!$C$5:$C$54,'العقود اليومية'!$A$5:$A$54),ROWS('العقود اليومية'!$A$5:N71)),MATCH(O$5,'العقود اليومية'!$A$4:$P$4,0)),""))</f>
        <v/>
      </c>
      <c r="P72" s="2" t="str">
        <f t="array" aca="1" ref="P72" ca="1">IF($F$3=0,"",IFERROR(INDEX('العقود اليومية'!$A$5:$P$54,SMALL(IF($F$3='العقود اليومية'!$C$5:$C$54,'العقود اليومية'!$A$5:$A$54),ROWS('العقود اليومية'!$A$5:O71)),MATCH(P$5,'العقود اليومية'!$A$4:$P$4,0)),""))</f>
        <v/>
      </c>
      <c r="Q72" s="2" t="str">
        <f t="array" aca="1" ref="Q72" ca="1">IF($F$3=0,"",IFERROR(INDEX('العقود اليومية'!$A$5:$P$54,SMALL(IF($F$3='العقود اليومية'!$C$5:$C$54,'العقود اليومية'!$A$5:$A$54),ROWS('العقود اليومية'!$A$5:P71)),MATCH(Q$5,'العقود اليومية'!$A$4:$P$4,0)),""))</f>
        <v/>
      </c>
    </row>
    <row r="73" spans="2:17" x14ac:dyDescent="0.25">
      <c r="B73" s="2" t="str">
        <f t="array" aca="1" ref="B73" ca="1">IF($F$3=0,"",IFERROR(INDEX('العقود اليومية'!$A$5:$P$54,SMALL(IF($F$3='العقود اليومية'!$C$5:$C$54,'العقود اليومية'!$A$5:$A$54),ROWS('العقود اليومية'!$A$5:A72)),MATCH(B$5,'العقود اليومية'!$A$4:$P$4,0)),""))</f>
        <v/>
      </c>
      <c r="C73" s="2" t="str">
        <f t="array" aca="1" ref="C73" ca="1">IF($F$3=0,"",IFERROR(INDEX('العقود اليومية'!$A$5:$P$54,SMALL(IF($F$3='العقود اليومية'!$C$5:$C$54,'العقود اليومية'!$A$5:$A$54),ROWS('العقود اليومية'!$A$5:B72)),MATCH(C$5,'العقود اليومية'!$A$4:$P$4,0)),""))</f>
        <v/>
      </c>
      <c r="D73" s="37" t="str">
        <f t="array" aca="1" ref="D73" ca="1">IF($F$3=0,"",IFERROR(INDEX('العقود اليومية'!$A$5:$P$54,SMALL(IF($F$3='العقود اليومية'!$C$5:$C$54,'العقود اليومية'!$A$5:$A$54),ROWS('العقود اليومية'!$A$5:C72)),MATCH(D$5,'العقود اليومية'!$A$4:$P$4,0)),""))</f>
        <v/>
      </c>
      <c r="E73" s="2" t="str">
        <f t="array" aca="1" ref="E73" ca="1">IF($F$3=0,"",IFERROR(INDEX('العقود اليومية'!$A$5:$P$54,SMALL(IF($F$3='العقود اليومية'!$C$5:$C$54,'العقود اليومية'!$A$5:$A$54),ROWS('العقود اليومية'!$A$5:D72)),MATCH(E$5,'العقود اليومية'!$A$4:$P$4,0)),""))</f>
        <v/>
      </c>
      <c r="F73" s="2" t="str">
        <f t="array" aca="1" ref="F73" ca="1">IF($F$3=0,"",IFERROR(INDEX('العقود اليومية'!$A$5:$P$54,SMALL(IF($F$3='العقود اليومية'!$C$5:$C$54,'العقود اليومية'!$A$5:$A$54),ROWS('العقود اليومية'!$A$5:E72)),MATCH(F$5,'العقود اليومية'!$A$4:$P$4,0)),""))</f>
        <v/>
      </c>
      <c r="G73" s="2" t="str">
        <f t="array" aca="1" ref="G73" ca="1">IF($F$3=0,"",IFERROR(INDEX('العقود اليومية'!$A$5:$P$54,SMALL(IF($F$3='العقود اليومية'!$C$5:$C$54,'العقود اليومية'!$A$5:$A$54),ROWS('العقود اليومية'!$A$5:F72)),MATCH(G$5,'العقود اليومية'!$A$4:$P$4,0)),""))</f>
        <v/>
      </c>
      <c r="H73" s="2" t="str">
        <f t="array" aca="1" ref="H73" ca="1">IF($F$3=0,"",IFERROR(INDEX('العقود اليومية'!$A$5:$P$54,SMALL(IF($F$3='العقود اليومية'!$C$5:$C$54,'العقود اليومية'!$A$5:$A$54),ROWS('العقود اليومية'!$A$5:G72)),MATCH(H$5,'العقود اليومية'!$A$4:$P$4,0)),""))</f>
        <v/>
      </c>
      <c r="I73" s="2" t="str">
        <f t="array" aca="1" ref="I73" ca="1">IF($F$3=0,"",IFERROR(INDEX('العقود اليومية'!$A$5:$P$54,SMALL(IF($F$3='العقود اليومية'!$C$5:$C$54,'العقود اليومية'!$A$5:$A$54),ROWS('العقود اليومية'!$A$5:H72)),MATCH(I$5,'العقود اليومية'!$A$4:$P$4,0)),""))</f>
        <v/>
      </c>
      <c r="J73" s="2" t="str">
        <f t="array" aca="1" ref="J73" ca="1">IF($F$3=0,"",IFERROR(INDEX('العقود اليومية'!$A$5:$P$54,SMALL(IF($F$3='العقود اليومية'!$C$5:$C$54,'العقود اليومية'!$A$5:$A$54),ROWS('العقود اليومية'!$A$5:I72)),MATCH(J$5,'العقود اليومية'!$A$4:$P$4,0)),""))</f>
        <v/>
      </c>
      <c r="K73" s="2" t="str">
        <f t="array" aca="1" ref="K73" ca="1">IF($F$3=0,"",IFERROR(INDEX('العقود اليومية'!$A$5:$P$54,SMALL(IF($F$3='العقود اليومية'!$C$5:$C$54,'العقود اليومية'!$A$5:$A$54),ROWS('العقود اليومية'!$A$5:J72)),MATCH(K$5,'العقود اليومية'!$A$4:$P$4,0)),""))</f>
        <v/>
      </c>
      <c r="L73" s="2" t="str">
        <f t="array" aca="1" ref="L73" ca="1">IF($F$3=0,"",IFERROR(INDEX('العقود اليومية'!$A$5:$P$54,SMALL(IF($F$3='العقود اليومية'!$C$5:$C$54,'العقود اليومية'!$A$5:$A$54),ROWS('العقود اليومية'!$A$5:K72)),MATCH(L$5,'العقود اليومية'!$A$4:$P$4,0)),""))</f>
        <v/>
      </c>
      <c r="M73" s="2" t="str">
        <f t="array" aca="1" ref="M73" ca="1">IF($F$3=0,"",IFERROR(INDEX('العقود اليومية'!$A$5:$P$54,SMALL(IF($F$3='العقود اليومية'!$C$5:$C$54,'العقود اليومية'!$A$5:$A$54),ROWS('العقود اليومية'!$A$5:L72)),MATCH(M$5,'العقود اليومية'!$A$4:$P$4,0)),""))</f>
        <v/>
      </c>
      <c r="N73" s="2" t="str">
        <f t="array" aca="1" ref="N73" ca="1">IF($F$3=0,"",IFERROR(INDEX('العقود اليومية'!$A$5:$P$54,SMALL(IF($F$3='العقود اليومية'!$C$5:$C$54,'العقود اليومية'!$A$5:$A$54),ROWS('العقود اليومية'!$A$5:M72)),MATCH(N$5,'العقود اليومية'!$A$4:$P$4,0)),""))</f>
        <v/>
      </c>
      <c r="O73" s="2" t="str">
        <f t="array" aca="1" ref="O73" ca="1">IF($F$3=0,"",IFERROR(INDEX('العقود اليومية'!$A$5:$P$54,SMALL(IF($F$3='العقود اليومية'!$C$5:$C$54,'العقود اليومية'!$A$5:$A$54),ROWS('العقود اليومية'!$A$5:N72)),MATCH(O$5,'العقود اليومية'!$A$4:$P$4,0)),""))</f>
        <v/>
      </c>
      <c r="P73" s="2" t="str">
        <f t="array" aca="1" ref="P73" ca="1">IF($F$3=0,"",IFERROR(INDEX('العقود اليومية'!$A$5:$P$54,SMALL(IF($F$3='العقود اليومية'!$C$5:$C$54,'العقود اليومية'!$A$5:$A$54),ROWS('العقود اليومية'!$A$5:O72)),MATCH(P$5,'العقود اليومية'!$A$4:$P$4,0)),""))</f>
        <v/>
      </c>
      <c r="Q73" s="2" t="str">
        <f t="array" aca="1" ref="Q73" ca="1">IF($F$3=0,"",IFERROR(INDEX('العقود اليومية'!$A$5:$P$54,SMALL(IF($F$3='العقود اليومية'!$C$5:$C$54,'العقود اليومية'!$A$5:$A$54),ROWS('العقود اليومية'!$A$5:P72)),MATCH(Q$5,'العقود اليومية'!$A$4:$P$4,0)),""))</f>
        <v/>
      </c>
    </row>
    <row r="74" spans="2:17" x14ac:dyDescent="0.25">
      <c r="B74" s="2" t="str">
        <f t="array" aca="1" ref="B74" ca="1">IF($F$3=0,"",IFERROR(INDEX('العقود اليومية'!$A$5:$P$54,SMALL(IF($F$3='العقود اليومية'!$C$5:$C$54,'العقود اليومية'!$A$5:$A$54),ROWS('العقود اليومية'!$A$5:A73)),MATCH(B$5,'العقود اليومية'!$A$4:$P$4,0)),""))</f>
        <v/>
      </c>
      <c r="C74" s="2" t="str">
        <f t="array" aca="1" ref="C74" ca="1">IF($F$3=0,"",IFERROR(INDEX('العقود اليومية'!$A$5:$P$54,SMALL(IF($F$3='العقود اليومية'!$C$5:$C$54,'العقود اليومية'!$A$5:$A$54),ROWS('العقود اليومية'!$A$5:B73)),MATCH(C$5,'العقود اليومية'!$A$4:$P$4,0)),""))</f>
        <v/>
      </c>
      <c r="D74" s="37" t="str">
        <f t="array" aca="1" ref="D74" ca="1">IF($F$3=0,"",IFERROR(INDEX('العقود اليومية'!$A$5:$P$54,SMALL(IF($F$3='العقود اليومية'!$C$5:$C$54,'العقود اليومية'!$A$5:$A$54),ROWS('العقود اليومية'!$A$5:C73)),MATCH(D$5,'العقود اليومية'!$A$4:$P$4,0)),""))</f>
        <v/>
      </c>
      <c r="E74" s="2" t="str">
        <f t="array" aca="1" ref="E74" ca="1">IF($F$3=0,"",IFERROR(INDEX('العقود اليومية'!$A$5:$P$54,SMALL(IF($F$3='العقود اليومية'!$C$5:$C$54,'العقود اليومية'!$A$5:$A$54),ROWS('العقود اليومية'!$A$5:D73)),MATCH(E$5,'العقود اليومية'!$A$4:$P$4,0)),""))</f>
        <v/>
      </c>
      <c r="F74" s="2" t="str">
        <f t="array" aca="1" ref="F74" ca="1">IF($F$3=0,"",IFERROR(INDEX('العقود اليومية'!$A$5:$P$54,SMALL(IF($F$3='العقود اليومية'!$C$5:$C$54,'العقود اليومية'!$A$5:$A$54),ROWS('العقود اليومية'!$A$5:E73)),MATCH(F$5,'العقود اليومية'!$A$4:$P$4,0)),""))</f>
        <v/>
      </c>
      <c r="G74" s="2" t="str">
        <f t="array" aca="1" ref="G74" ca="1">IF($F$3=0,"",IFERROR(INDEX('العقود اليومية'!$A$5:$P$54,SMALL(IF($F$3='العقود اليومية'!$C$5:$C$54,'العقود اليومية'!$A$5:$A$54),ROWS('العقود اليومية'!$A$5:F73)),MATCH(G$5,'العقود اليومية'!$A$4:$P$4,0)),""))</f>
        <v/>
      </c>
      <c r="H74" s="2" t="str">
        <f t="array" aca="1" ref="H74" ca="1">IF($F$3=0,"",IFERROR(INDEX('العقود اليومية'!$A$5:$P$54,SMALL(IF($F$3='العقود اليومية'!$C$5:$C$54,'العقود اليومية'!$A$5:$A$54),ROWS('العقود اليومية'!$A$5:G73)),MATCH(H$5,'العقود اليومية'!$A$4:$P$4,0)),""))</f>
        <v/>
      </c>
      <c r="I74" s="2" t="str">
        <f t="array" aca="1" ref="I74" ca="1">IF($F$3=0,"",IFERROR(INDEX('العقود اليومية'!$A$5:$P$54,SMALL(IF($F$3='العقود اليومية'!$C$5:$C$54,'العقود اليومية'!$A$5:$A$54),ROWS('العقود اليومية'!$A$5:H73)),MATCH(I$5,'العقود اليومية'!$A$4:$P$4,0)),""))</f>
        <v/>
      </c>
      <c r="J74" s="2" t="str">
        <f t="array" aca="1" ref="J74" ca="1">IF($F$3=0,"",IFERROR(INDEX('العقود اليومية'!$A$5:$P$54,SMALL(IF($F$3='العقود اليومية'!$C$5:$C$54,'العقود اليومية'!$A$5:$A$54),ROWS('العقود اليومية'!$A$5:I73)),MATCH(J$5,'العقود اليومية'!$A$4:$P$4,0)),""))</f>
        <v/>
      </c>
      <c r="K74" s="2" t="str">
        <f t="array" aca="1" ref="K74" ca="1">IF($F$3=0,"",IFERROR(INDEX('العقود اليومية'!$A$5:$P$54,SMALL(IF($F$3='العقود اليومية'!$C$5:$C$54,'العقود اليومية'!$A$5:$A$54),ROWS('العقود اليومية'!$A$5:J73)),MATCH(K$5,'العقود اليومية'!$A$4:$P$4,0)),""))</f>
        <v/>
      </c>
      <c r="L74" s="2" t="str">
        <f t="array" aca="1" ref="L74" ca="1">IF($F$3=0,"",IFERROR(INDEX('العقود اليومية'!$A$5:$P$54,SMALL(IF($F$3='العقود اليومية'!$C$5:$C$54,'العقود اليومية'!$A$5:$A$54),ROWS('العقود اليومية'!$A$5:K73)),MATCH(L$5,'العقود اليومية'!$A$4:$P$4,0)),""))</f>
        <v/>
      </c>
      <c r="M74" s="2" t="str">
        <f t="array" aca="1" ref="M74" ca="1">IF($F$3=0,"",IFERROR(INDEX('العقود اليومية'!$A$5:$P$54,SMALL(IF($F$3='العقود اليومية'!$C$5:$C$54,'العقود اليومية'!$A$5:$A$54),ROWS('العقود اليومية'!$A$5:L73)),MATCH(M$5,'العقود اليومية'!$A$4:$P$4,0)),""))</f>
        <v/>
      </c>
      <c r="N74" s="2" t="str">
        <f t="array" aca="1" ref="N74" ca="1">IF($F$3=0,"",IFERROR(INDEX('العقود اليومية'!$A$5:$P$54,SMALL(IF($F$3='العقود اليومية'!$C$5:$C$54,'العقود اليومية'!$A$5:$A$54),ROWS('العقود اليومية'!$A$5:M73)),MATCH(N$5,'العقود اليومية'!$A$4:$P$4,0)),""))</f>
        <v/>
      </c>
      <c r="O74" s="2" t="str">
        <f t="array" aca="1" ref="O74" ca="1">IF($F$3=0,"",IFERROR(INDEX('العقود اليومية'!$A$5:$P$54,SMALL(IF($F$3='العقود اليومية'!$C$5:$C$54,'العقود اليومية'!$A$5:$A$54),ROWS('العقود اليومية'!$A$5:N73)),MATCH(O$5,'العقود اليومية'!$A$4:$P$4,0)),""))</f>
        <v/>
      </c>
      <c r="P74" s="2" t="str">
        <f t="array" aca="1" ref="P74" ca="1">IF($F$3=0,"",IFERROR(INDEX('العقود اليومية'!$A$5:$P$54,SMALL(IF($F$3='العقود اليومية'!$C$5:$C$54,'العقود اليومية'!$A$5:$A$54),ROWS('العقود اليومية'!$A$5:O73)),MATCH(P$5,'العقود اليومية'!$A$4:$P$4,0)),""))</f>
        <v/>
      </c>
      <c r="Q74" s="2" t="str">
        <f t="array" aca="1" ref="Q74" ca="1">IF($F$3=0,"",IFERROR(INDEX('العقود اليومية'!$A$5:$P$54,SMALL(IF($F$3='العقود اليومية'!$C$5:$C$54,'العقود اليومية'!$A$5:$A$54),ROWS('العقود اليومية'!$A$5:P73)),MATCH(Q$5,'العقود اليومية'!$A$4:$P$4,0)),""))</f>
        <v/>
      </c>
    </row>
    <row r="75" spans="2:17" x14ac:dyDescent="0.25">
      <c r="B75" s="2" t="str">
        <f t="array" aca="1" ref="B75" ca="1">IF($F$3=0,"",IFERROR(INDEX('العقود اليومية'!$A$5:$P$54,SMALL(IF($F$3='العقود اليومية'!$C$5:$C$54,'العقود اليومية'!$A$5:$A$54),ROWS('العقود اليومية'!$A$5:A74)),MATCH(B$5,'العقود اليومية'!$A$4:$P$4,0)),""))</f>
        <v/>
      </c>
      <c r="C75" s="2" t="str">
        <f t="array" aca="1" ref="C75" ca="1">IF($F$3=0,"",IFERROR(INDEX('العقود اليومية'!$A$5:$P$54,SMALL(IF($F$3='العقود اليومية'!$C$5:$C$54,'العقود اليومية'!$A$5:$A$54),ROWS('العقود اليومية'!$A$5:B74)),MATCH(C$5,'العقود اليومية'!$A$4:$P$4,0)),""))</f>
        <v/>
      </c>
      <c r="D75" s="37" t="str">
        <f t="array" aca="1" ref="D75" ca="1">IF($F$3=0,"",IFERROR(INDEX('العقود اليومية'!$A$5:$P$54,SMALL(IF($F$3='العقود اليومية'!$C$5:$C$54,'العقود اليومية'!$A$5:$A$54),ROWS('العقود اليومية'!$A$5:C74)),MATCH(D$5,'العقود اليومية'!$A$4:$P$4,0)),""))</f>
        <v/>
      </c>
      <c r="E75" s="2" t="str">
        <f t="array" aca="1" ref="E75" ca="1">IF($F$3=0,"",IFERROR(INDEX('العقود اليومية'!$A$5:$P$54,SMALL(IF($F$3='العقود اليومية'!$C$5:$C$54,'العقود اليومية'!$A$5:$A$54),ROWS('العقود اليومية'!$A$5:D74)),MATCH(E$5,'العقود اليومية'!$A$4:$P$4,0)),""))</f>
        <v/>
      </c>
      <c r="F75" s="2" t="str">
        <f t="array" aca="1" ref="F75" ca="1">IF($F$3=0,"",IFERROR(INDEX('العقود اليومية'!$A$5:$P$54,SMALL(IF($F$3='العقود اليومية'!$C$5:$C$54,'العقود اليومية'!$A$5:$A$54),ROWS('العقود اليومية'!$A$5:E74)),MATCH(F$5,'العقود اليومية'!$A$4:$P$4,0)),""))</f>
        <v/>
      </c>
      <c r="G75" s="2" t="str">
        <f t="array" aca="1" ref="G75" ca="1">IF($F$3=0,"",IFERROR(INDEX('العقود اليومية'!$A$5:$P$54,SMALL(IF($F$3='العقود اليومية'!$C$5:$C$54,'العقود اليومية'!$A$5:$A$54),ROWS('العقود اليومية'!$A$5:F74)),MATCH(G$5,'العقود اليومية'!$A$4:$P$4,0)),""))</f>
        <v/>
      </c>
      <c r="H75" s="2" t="str">
        <f t="array" aca="1" ref="H75" ca="1">IF($F$3=0,"",IFERROR(INDEX('العقود اليومية'!$A$5:$P$54,SMALL(IF($F$3='العقود اليومية'!$C$5:$C$54,'العقود اليومية'!$A$5:$A$54),ROWS('العقود اليومية'!$A$5:G74)),MATCH(H$5,'العقود اليومية'!$A$4:$P$4,0)),""))</f>
        <v/>
      </c>
      <c r="I75" s="2" t="str">
        <f t="array" aca="1" ref="I75" ca="1">IF($F$3=0,"",IFERROR(INDEX('العقود اليومية'!$A$5:$P$54,SMALL(IF($F$3='العقود اليومية'!$C$5:$C$54,'العقود اليومية'!$A$5:$A$54),ROWS('العقود اليومية'!$A$5:H74)),MATCH(I$5,'العقود اليومية'!$A$4:$P$4,0)),""))</f>
        <v/>
      </c>
      <c r="J75" s="2" t="str">
        <f t="array" aca="1" ref="J75" ca="1">IF($F$3=0,"",IFERROR(INDEX('العقود اليومية'!$A$5:$P$54,SMALL(IF($F$3='العقود اليومية'!$C$5:$C$54,'العقود اليومية'!$A$5:$A$54),ROWS('العقود اليومية'!$A$5:I74)),MATCH(J$5,'العقود اليومية'!$A$4:$P$4,0)),""))</f>
        <v/>
      </c>
      <c r="K75" s="2" t="str">
        <f t="array" aca="1" ref="K75" ca="1">IF($F$3=0,"",IFERROR(INDEX('العقود اليومية'!$A$5:$P$54,SMALL(IF($F$3='العقود اليومية'!$C$5:$C$54,'العقود اليومية'!$A$5:$A$54),ROWS('العقود اليومية'!$A$5:J74)),MATCH(K$5,'العقود اليومية'!$A$4:$P$4,0)),""))</f>
        <v/>
      </c>
      <c r="L75" s="2" t="str">
        <f t="array" aca="1" ref="L75" ca="1">IF($F$3=0,"",IFERROR(INDEX('العقود اليومية'!$A$5:$P$54,SMALL(IF($F$3='العقود اليومية'!$C$5:$C$54,'العقود اليومية'!$A$5:$A$54),ROWS('العقود اليومية'!$A$5:K74)),MATCH(L$5,'العقود اليومية'!$A$4:$P$4,0)),""))</f>
        <v/>
      </c>
      <c r="M75" s="2" t="str">
        <f t="array" aca="1" ref="M75" ca="1">IF($F$3=0,"",IFERROR(INDEX('العقود اليومية'!$A$5:$P$54,SMALL(IF($F$3='العقود اليومية'!$C$5:$C$54,'العقود اليومية'!$A$5:$A$54),ROWS('العقود اليومية'!$A$5:L74)),MATCH(M$5,'العقود اليومية'!$A$4:$P$4,0)),""))</f>
        <v/>
      </c>
      <c r="N75" s="2" t="str">
        <f t="array" aca="1" ref="N75" ca="1">IF($F$3=0,"",IFERROR(INDEX('العقود اليومية'!$A$5:$P$54,SMALL(IF($F$3='العقود اليومية'!$C$5:$C$54,'العقود اليومية'!$A$5:$A$54),ROWS('العقود اليومية'!$A$5:M74)),MATCH(N$5,'العقود اليومية'!$A$4:$P$4,0)),""))</f>
        <v/>
      </c>
      <c r="O75" s="2" t="str">
        <f t="array" aca="1" ref="O75" ca="1">IF($F$3=0,"",IFERROR(INDEX('العقود اليومية'!$A$5:$P$54,SMALL(IF($F$3='العقود اليومية'!$C$5:$C$54,'العقود اليومية'!$A$5:$A$54),ROWS('العقود اليومية'!$A$5:N74)),MATCH(O$5,'العقود اليومية'!$A$4:$P$4,0)),""))</f>
        <v/>
      </c>
      <c r="P75" s="2" t="str">
        <f t="array" aca="1" ref="P75" ca="1">IF($F$3=0,"",IFERROR(INDEX('العقود اليومية'!$A$5:$P$54,SMALL(IF($F$3='العقود اليومية'!$C$5:$C$54,'العقود اليومية'!$A$5:$A$54),ROWS('العقود اليومية'!$A$5:O74)),MATCH(P$5,'العقود اليومية'!$A$4:$P$4,0)),""))</f>
        <v/>
      </c>
      <c r="Q75" s="2" t="str">
        <f t="array" aca="1" ref="Q75" ca="1">IF($F$3=0,"",IFERROR(INDEX('العقود اليومية'!$A$5:$P$54,SMALL(IF($F$3='العقود اليومية'!$C$5:$C$54,'العقود اليومية'!$A$5:$A$54),ROWS('العقود اليومية'!$A$5:P74)),MATCH(Q$5,'العقود اليومية'!$A$4:$P$4,0)),""))</f>
        <v/>
      </c>
    </row>
    <row r="76" spans="2:17" x14ac:dyDescent="0.25">
      <c r="B76" s="2" t="str">
        <f t="array" aca="1" ref="B76" ca="1">IF($F$3=0,"",IFERROR(INDEX('العقود اليومية'!$A$5:$P$54,SMALL(IF($F$3='العقود اليومية'!$C$5:$C$54,'العقود اليومية'!$A$5:$A$54),ROWS('العقود اليومية'!$A$5:A75)),MATCH(B$5,'العقود اليومية'!$A$4:$P$4,0)),""))</f>
        <v/>
      </c>
      <c r="C76" s="2" t="str">
        <f t="array" aca="1" ref="C76" ca="1">IF($F$3=0,"",IFERROR(INDEX('العقود اليومية'!$A$5:$P$54,SMALL(IF($F$3='العقود اليومية'!$C$5:$C$54,'العقود اليومية'!$A$5:$A$54),ROWS('العقود اليومية'!$A$5:B75)),MATCH(C$5,'العقود اليومية'!$A$4:$P$4,0)),""))</f>
        <v/>
      </c>
      <c r="D76" s="37" t="str">
        <f t="array" aca="1" ref="D76" ca="1">IF($F$3=0,"",IFERROR(INDEX('العقود اليومية'!$A$5:$P$54,SMALL(IF($F$3='العقود اليومية'!$C$5:$C$54,'العقود اليومية'!$A$5:$A$54),ROWS('العقود اليومية'!$A$5:C75)),MATCH(D$5,'العقود اليومية'!$A$4:$P$4,0)),""))</f>
        <v/>
      </c>
      <c r="E76" s="2" t="str">
        <f t="array" aca="1" ref="E76" ca="1">IF($F$3=0,"",IFERROR(INDEX('العقود اليومية'!$A$5:$P$54,SMALL(IF($F$3='العقود اليومية'!$C$5:$C$54,'العقود اليومية'!$A$5:$A$54),ROWS('العقود اليومية'!$A$5:D75)),MATCH(E$5,'العقود اليومية'!$A$4:$P$4,0)),""))</f>
        <v/>
      </c>
      <c r="F76" s="2" t="str">
        <f t="array" aca="1" ref="F76" ca="1">IF($F$3=0,"",IFERROR(INDEX('العقود اليومية'!$A$5:$P$54,SMALL(IF($F$3='العقود اليومية'!$C$5:$C$54,'العقود اليومية'!$A$5:$A$54),ROWS('العقود اليومية'!$A$5:E75)),MATCH(F$5,'العقود اليومية'!$A$4:$P$4,0)),""))</f>
        <v/>
      </c>
      <c r="G76" s="2" t="str">
        <f t="array" aca="1" ref="G76" ca="1">IF($F$3=0,"",IFERROR(INDEX('العقود اليومية'!$A$5:$P$54,SMALL(IF($F$3='العقود اليومية'!$C$5:$C$54,'العقود اليومية'!$A$5:$A$54),ROWS('العقود اليومية'!$A$5:F75)),MATCH(G$5,'العقود اليومية'!$A$4:$P$4,0)),""))</f>
        <v/>
      </c>
      <c r="H76" s="2" t="str">
        <f t="array" aca="1" ref="H76" ca="1">IF($F$3=0,"",IFERROR(INDEX('العقود اليومية'!$A$5:$P$54,SMALL(IF($F$3='العقود اليومية'!$C$5:$C$54,'العقود اليومية'!$A$5:$A$54),ROWS('العقود اليومية'!$A$5:G75)),MATCH(H$5,'العقود اليومية'!$A$4:$P$4,0)),""))</f>
        <v/>
      </c>
      <c r="I76" s="2" t="str">
        <f t="array" aca="1" ref="I76" ca="1">IF($F$3=0,"",IFERROR(INDEX('العقود اليومية'!$A$5:$P$54,SMALL(IF($F$3='العقود اليومية'!$C$5:$C$54,'العقود اليومية'!$A$5:$A$54),ROWS('العقود اليومية'!$A$5:H75)),MATCH(I$5,'العقود اليومية'!$A$4:$P$4,0)),""))</f>
        <v/>
      </c>
      <c r="J76" s="2" t="str">
        <f t="array" aca="1" ref="J76" ca="1">IF($F$3=0,"",IFERROR(INDEX('العقود اليومية'!$A$5:$P$54,SMALL(IF($F$3='العقود اليومية'!$C$5:$C$54,'العقود اليومية'!$A$5:$A$54),ROWS('العقود اليومية'!$A$5:I75)),MATCH(J$5,'العقود اليومية'!$A$4:$P$4,0)),""))</f>
        <v/>
      </c>
      <c r="K76" s="2" t="str">
        <f t="array" aca="1" ref="K76" ca="1">IF($F$3=0,"",IFERROR(INDEX('العقود اليومية'!$A$5:$P$54,SMALL(IF($F$3='العقود اليومية'!$C$5:$C$54,'العقود اليومية'!$A$5:$A$54),ROWS('العقود اليومية'!$A$5:J75)),MATCH(K$5,'العقود اليومية'!$A$4:$P$4,0)),""))</f>
        <v/>
      </c>
      <c r="L76" s="2" t="str">
        <f t="array" aca="1" ref="L76" ca="1">IF($F$3=0,"",IFERROR(INDEX('العقود اليومية'!$A$5:$P$54,SMALL(IF($F$3='العقود اليومية'!$C$5:$C$54,'العقود اليومية'!$A$5:$A$54),ROWS('العقود اليومية'!$A$5:K75)),MATCH(L$5,'العقود اليومية'!$A$4:$P$4,0)),""))</f>
        <v/>
      </c>
      <c r="M76" s="2" t="str">
        <f t="array" aca="1" ref="M76" ca="1">IF($F$3=0,"",IFERROR(INDEX('العقود اليومية'!$A$5:$P$54,SMALL(IF($F$3='العقود اليومية'!$C$5:$C$54,'العقود اليومية'!$A$5:$A$54),ROWS('العقود اليومية'!$A$5:L75)),MATCH(M$5,'العقود اليومية'!$A$4:$P$4,0)),""))</f>
        <v/>
      </c>
      <c r="N76" s="2" t="str">
        <f t="array" aca="1" ref="N76" ca="1">IF($F$3=0,"",IFERROR(INDEX('العقود اليومية'!$A$5:$P$54,SMALL(IF($F$3='العقود اليومية'!$C$5:$C$54,'العقود اليومية'!$A$5:$A$54),ROWS('العقود اليومية'!$A$5:M75)),MATCH(N$5,'العقود اليومية'!$A$4:$P$4,0)),""))</f>
        <v/>
      </c>
      <c r="O76" s="2" t="str">
        <f t="array" aca="1" ref="O76" ca="1">IF($F$3=0,"",IFERROR(INDEX('العقود اليومية'!$A$5:$P$54,SMALL(IF($F$3='العقود اليومية'!$C$5:$C$54,'العقود اليومية'!$A$5:$A$54),ROWS('العقود اليومية'!$A$5:N75)),MATCH(O$5,'العقود اليومية'!$A$4:$P$4,0)),""))</f>
        <v/>
      </c>
      <c r="P76" s="2" t="str">
        <f t="array" aca="1" ref="P76" ca="1">IF($F$3=0,"",IFERROR(INDEX('العقود اليومية'!$A$5:$P$54,SMALL(IF($F$3='العقود اليومية'!$C$5:$C$54,'العقود اليومية'!$A$5:$A$54),ROWS('العقود اليومية'!$A$5:O75)),MATCH(P$5,'العقود اليومية'!$A$4:$P$4,0)),""))</f>
        <v/>
      </c>
      <c r="Q76" s="2" t="str">
        <f t="array" aca="1" ref="Q76" ca="1">IF($F$3=0,"",IFERROR(INDEX('العقود اليومية'!$A$5:$P$54,SMALL(IF($F$3='العقود اليومية'!$C$5:$C$54,'العقود اليومية'!$A$5:$A$54),ROWS('العقود اليومية'!$A$5:P75)),MATCH(Q$5,'العقود اليومية'!$A$4:$P$4,0)),""))</f>
        <v/>
      </c>
    </row>
    <row r="77" spans="2:17" x14ac:dyDescent="0.25">
      <c r="B77" s="2" t="str">
        <f t="array" aca="1" ref="B77" ca="1">IF($F$3=0,"",IFERROR(INDEX('العقود اليومية'!$A$5:$P$54,SMALL(IF($F$3='العقود اليومية'!$C$5:$C$54,'العقود اليومية'!$A$5:$A$54),ROWS('العقود اليومية'!$A$5:A76)),MATCH(B$5,'العقود اليومية'!$A$4:$P$4,0)),""))</f>
        <v/>
      </c>
      <c r="C77" s="2" t="str">
        <f t="array" aca="1" ref="C77" ca="1">IF($F$3=0,"",IFERROR(INDEX('العقود اليومية'!$A$5:$P$54,SMALL(IF($F$3='العقود اليومية'!$C$5:$C$54,'العقود اليومية'!$A$5:$A$54),ROWS('العقود اليومية'!$A$5:B76)),MATCH(C$5,'العقود اليومية'!$A$4:$P$4,0)),""))</f>
        <v/>
      </c>
      <c r="D77" s="37" t="str">
        <f t="array" aca="1" ref="D77" ca="1">IF($F$3=0,"",IFERROR(INDEX('العقود اليومية'!$A$5:$P$54,SMALL(IF($F$3='العقود اليومية'!$C$5:$C$54,'العقود اليومية'!$A$5:$A$54),ROWS('العقود اليومية'!$A$5:C76)),MATCH(D$5,'العقود اليومية'!$A$4:$P$4,0)),""))</f>
        <v/>
      </c>
      <c r="E77" s="2" t="str">
        <f t="array" aca="1" ref="E77" ca="1">IF($F$3=0,"",IFERROR(INDEX('العقود اليومية'!$A$5:$P$54,SMALL(IF($F$3='العقود اليومية'!$C$5:$C$54,'العقود اليومية'!$A$5:$A$54),ROWS('العقود اليومية'!$A$5:D76)),MATCH(E$5,'العقود اليومية'!$A$4:$P$4,0)),""))</f>
        <v/>
      </c>
      <c r="F77" s="2" t="str">
        <f t="array" aca="1" ref="F77" ca="1">IF($F$3=0,"",IFERROR(INDEX('العقود اليومية'!$A$5:$P$54,SMALL(IF($F$3='العقود اليومية'!$C$5:$C$54,'العقود اليومية'!$A$5:$A$54),ROWS('العقود اليومية'!$A$5:E76)),MATCH(F$5,'العقود اليومية'!$A$4:$P$4,0)),""))</f>
        <v/>
      </c>
      <c r="G77" s="2" t="str">
        <f t="array" aca="1" ref="G77" ca="1">IF($F$3=0,"",IFERROR(INDEX('العقود اليومية'!$A$5:$P$54,SMALL(IF($F$3='العقود اليومية'!$C$5:$C$54,'العقود اليومية'!$A$5:$A$54),ROWS('العقود اليومية'!$A$5:F76)),MATCH(G$5,'العقود اليومية'!$A$4:$P$4,0)),""))</f>
        <v/>
      </c>
      <c r="H77" s="2" t="str">
        <f t="array" aca="1" ref="H77" ca="1">IF($F$3=0,"",IFERROR(INDEX('العقود اليومية'!$A$5:$P$54,SMALL(IF($F$3='العقود اليومية'!$C$5:$C$54,'العقود اليومية'!$A$5:$A$54),ROWS('العقود اليومية'!$A$5:G76)),MATCH(H$5,'العقود اليومية'!$A$4:$P$4,0)),""))</f>
        <v/>
      </c>
      <c r="I77" s="2" t="str">
        <f t="array" aca="1" ref="I77" ca="1">IF($F$3=0,"",IFERROR(INDEX('العقود اليومية'!$A$5:$P$54,SMALL(IF($F$3='العقود اليومية'!$C$5:$C$54,'العقود اليومية'!$A$5:$A$54),ROWS('العقود اليومية'!$A$5:H76)),MATCH(I$5,'العقود اليومية'!$A$4:$P$4,0)),""))</f>
        <v/>
      </c>
      <c r="J77" s="2" t="str">
        <f t="array" aca="1" ref="J77" ca="1">IF($F$3=0,"",IFERROR(INDEX('العقود اليومية'!$A$5:$P$54,SMALL(IF($F$3='العقود اليومية'!$C$5:$C$54,'العقود اليومية'!$A$5:$A$54),ROWS('العقود اليومية'!$A$5:I76)),MATCH(J$5,'العقود اليومية'!$A$4:$P$4,0)),""))</f>
        <v/>
      </c>
      <c r="K77" s="2" t="str">
        <f t="array" aca="1" ref="K77" ca="1">IF($F$3=0,"",IFERROR(INDEX('العقود اليومية'!$A$5:$P$54,SMALL(IF($F$3='العقود اليومية'!$C$5:$C$54,'العقود اليومية'!$A$5:$A$54),ROWS('العقود اليومية'!$A$5:J76)),MATCH(K$5,'العقود اليومية'!$A$4:$P$4,0)),""))</f>
        <v/>
      </c>
      <c r="L77" s="2" t="str">
        <f t="array" aca="1" ref="L77" ca="1">IF($F$3=0,"",IFERROR(INDEX('العقود اليومية'!$A$5:$P$54,SMALL(IF($F$3='العقود اليومية'!$C$5:$C$54,'العقود اليومية'!$A$5:$A$54),ROWS('العقود اليومية'!$A$5:K76)),MATCH(L$5,'العقود اليومية'!$A$4:$P$4,0)),""))</f>
        <v/>
      </c>
      <c r="M77" s="2" t="str">
        <f t="array" aca="1" ref="M77" ca="1">IF($F$3=0,"",IFERROR(INDEX('العقود اليومية'!$A$5:$P$54,SMALL(IF($F$3='العقود اليومية'!$C$5:$C$54,'العقود اليومية'!$A$5:$A$54),ROWS('العقود اليومية'!$A$5:L76)),MATCH(M$5,'العقود اليومية'!$A$4:$P$4,0)),""))</f>
        <v/>
      </c>
      <c r="N77" s="2" t="str">
        <f t="array" aca="1" ref="N77" ca="1">IF($F$3=0,"",IFERROR(INDEX('العقود اليومية'!$A$5:$P$54,SMALL(IF($F$3='العقود اليومية'!$C$5:$C$54,'العقود اليومية'!$A$5:$A$54),ROWS('العقود اليومية'!$A$5:M76)),MATCH(N$5,'العقود اليومية'!$A$4:$P$4,0)),""))</f>
        <v/>
      </c>
      <c r="O77" s="2" t="str">
        <f t="array" aca="1" ref="O77" ca="1">IF($F$3=0,"",IFERROR(INDEX('العقود اليومية'!$A$5:$P$54,SMALL(IF($F$3='العقود اليومية'!$C$5:$C$54,'العقود اليومية'!$A$5:$A$54),ROWS('العقود اليومية'!$A$5:N76)),MATCH(O$5,'العقود اليومية'!$A$4:$P$4,0)),""))</f>
        <v/>
      </c>
      <c r="P77" s="2" t="str">
        <f t="array" aca="1" ref="P77" ca="1">IF($F$3=0,"",IFERROR(INDEX('العقود اليومية'!$A$5:$P$54,SMALL(IF($F$3='العقود اليومية'!$C$5:$C$54,'العقود اليومية'!$A$5:$A$54),ROWS('العقود اليومية'!$A$5:O76)),MATCH(P$5,'العقود اليومية'!$A$4:$P$4,0)),""))</f>
        <v/>
      </c>
      <c r="Q77" s="2" t="str">
        <f t="array" aca="1" ref="Q77" ca="1">IF($F$3=0,"",IFERROR(INDEX('العقود اليومية'!$A$5:$P$54,SMALL(IF($F$3='العقود اليومية'!$C$5:$C$54,'العقود اليومية'!$A$5:$A$54),ROWS('العقود اليومية'!$A$5:P76)),MATCH(Q$5,'العقود اليومية'!$A$4:$P$4,0)),""))</f>
        <v/>
      </c>
    </row>
    <row r="78" spans="2:17" x14ac:dyDescent="0.25">
      <c r="B78" s="2" t="str">
        <f t="array" aca="1" ref="B78" ca="1">IF($F$3=0,"",IFERROR(INDEX('العقود اليومية'!$A$5:$P$54,SMALL(IF($F$3='العقود اليومية'!$C$5:$C$54,'العقود اليومية'!$A$5:$A$54),ROWS('العقود اليومية'!$A$5:A77)),MATCH(B$5,'العقود اليومية'!$A$4:$P$4,0)),""))</f>
        <v/>
      </c>
      <c r="C78" s="2" t="str">
        <f t="array" aca="1" ref="C78" ca="1">IF($F$3=0,"",IFERROR(INDEX('العقود اليومية'!$A$5:$P$54,SMALL(IF($F$3='العقود اليومية'!$C$5:$C$54,'العقود اليومية'!$A$5:$A$54),ROWS('العقود اليومية'!$A$5:B77)),MATCH(C$5,'العقود اليومية'!$A$4:$P$4,0)),""))</f>
        <v/>
      </c>
      <c r="D78" s="37" t="str">
        <f t="array" aca="1" ref="D78" ca="1">IF($F$3=0,"",IFERROR(INDEX('العقود اليومية'!$A$5:$P$54,SMALL(IF($F$3='العقود اليومية'!$C$5:$C$54,'العقود اليومية'!$A$5:$A$54),ROWS('العقود اليومية'!$A$5:C77)),MATCH(D$5,'العقود اليومية'!$A$4:$P$4,0)),""))</f>
        <v/>
      </c>
      <c r="E78" s="2" t="str">
        <f t="array" aca="1" ref="E78" ca="1">IF($F$3=0,"",IFERROR(INDEX('العقود اليومية'!$A$5:$P$54,SMALL(IF($F$3='العقود اليومية'!$C$5:$C$54,'العقود اليومية'!$A$5:$A$54),ROWS('العقود اليومية'!$A$5:D77)),MATCH(E$5,'العقود اليومية'!$A$4:$P$4,0)),""))</f>
        <v/>
      </c>
      <c r="F78" s="2" t="str">
        <f t="array" aca="1" ref="F78" ca="1">IF($F$3=0,"",IFERROR(INDEX('العقود اليومية'!$A$5:$P$54,SMALL(IF($F$3='العقود اليومية'!$C$5:$C$54,'العقود اليومية'!$A$5:$A$54),ROWS('العقود اليومية'!$A$5:E77)),MATCH(F$5,'العقود اليومية'!$A$4:$P$4,0)),""))</f>
        <v/>
      </c>
      <c r="G78" s="2" t="str">
        <f t="array" aca="1" ref="G78" ca="1">IF($F$3=0,"",IFERROR(INDEX('العقود اليومية'!$A$5:$P$54,SMALL(IF($F$3='العقود اليومية'!$C$5:$C$54,'العقود اليومية'!$A$5:$A$54),ROWS('العقود اليومية'!$A$5:F77)),MATCH(G$5,'العقود اليومية'!$A$4:$P$4,0)),""))</f>
        <v/>
      </c>
      <c r="H78" s="2" t="str">
        <f t="array" aca="1" ref="H78" ca="1">IF($F$3=0,"",IFERROR(INDEX('العقود اليومية'!$A$5:$P$54,SMALL(IF($F$3='العقود اليومية'!$C$5:$C$54,'العقود اليومية'!$A$5:$A$54),ROWS('العقود اليومية'!$A$5:G77)),MATCH(H$5,'العقود اليومية'!$A$4:$P$4,0)),""))</f>
        <v/>
      </c>
      <c r="I78" s="2" t="str">
        <f t="array" aca="1" ref="I78" ca="1">IF($F$3=0,"",IFERROR(INDEX('العقود اليومية'!$A$5:$P$54,SMALL(IF($F$3='العقود اليومية'!$C$5:$C$54,'العقود اليومية'!$A$5:$A$54),ROWS('العقود اليومية'!$A$5:H77)),MATCH(I$5,'العقود اليومية'!$A$4:$P$4,0)),""))</f>
        <v/>
      </c>
      <c r="J78" s="2" t="str">
        <f t="array" aca="1" ref="J78" ca="1">IF($F$3=0,"",IFERROR(INDEX('العقود اليومية'!$A$5:$P$54,SMALL(IF($F$3='العقود اليومية'!$C$5:$C$54,'العقود اليومية'!$A$5:$A$54),ROWS('العقود اليومية'!$A$5:I77)),MATCH(J$5,'العقود اليومية'!$A$4:$P$4,0)),""))</f>
        <v/>
      </c>
      <c r="K78" s="2" t="str">
        <f t="array" aca="1" ref="K78" ca="1">IF($F$3=0,"",IFERROR(INDEX('العقود اليومية'!$A$5:$P$54,SMALL(IF($F$3='العقود اليومية'!$C$5:$C$54,'العقود اليومية'!$A$5:$A$54),ROWS('العقود اليومية'!$A$5:J77)),MATCH(K$5,'العقود اليومية'!$A$4:$P$4,0)),""))</f>
        <v/>
      </c>
      <c r="L78" s="2" t="str">
        <f t="array" aca="1" ref="L78" ca="1">IF($F$3=0,"",IFERROR(INDEX('العقود اليومية'!$A$5:$P$54,SMALL(IF($F$3='العقود اليومية'!$C$5:$C$54,'العقود اليومية'!$A$5:$A$54),ROWS('العقود اليومية'!$A$5:K77)),MATCH(L$5,'العقود اليومية'!$A$4:$P$4,0)),""))</f>
        <v/>
      </c>
      <c r="M78" s="2" t="str">
        <f t="array" aca="1" ref="M78" ca="1">IF($F$3=0,"",IFERROR(INDEX('العقود اليومية'!$A$5:$P$54,SMALL(IF($F$3='العقود اليومية'!$C$5:$C$54,'العقود اليومية'!$A$5:$A$54),ROWS('العقود اليومية'!$A$5:L77)),MATCH(M$5,'العقود اليومية'!$A$4:$P$4,0)),""))</f>
        <v/>
      </c>
      <c r="N78" s="2" t="str">
        <f t="array" aca="1" ref="N78" ca="1">IF($F$3=0,"",IFERROR(INDEX('العقود اليومية'!$A$5:$P$54,SMALL(IF($F$3='العقود اليومية'!$C$5:$C$54,'العقود اليومية'!$A$5:$A$54),ROWS('العقود اليومية'!$A$5:M77)),MATCH(N$5,'العقود اليومية'!$A$4:$P$4,0)),""))</f>
        <v/>
      </c>
      <c r="O78" s="2" t="str">
        <f t="array" aca="1" ref="O78" ca="1">IF($F$3=0,"",IFERROR(INDEX('العقود اليومية'!$A$5:$P$54,SMALL(IF($F$3='العقود اليومية'!$C$5:$C$54,'العقود اليومية'!$A$5:$A$54),ROWS('العقود اليومية'!$A$5:N77)),MATCH(O$5,'العقود اليومية'!$A$4:$P$4,0)),""))</f>
        <v/>
      </c>
      <c r="P78" s="2" t="str">
        <f t="array" aca="1" ref="P78" ca="1">IF($F$3=0,"",IFERROR(INDEX('العقود اليومية'!$A$5:$P$54,SMALL(IF($F$3='العقود اليومية'!$C$5:$C$54,'العقود اليومية'!$A$5:$A$54),ROWS('العقود اليومية'!$A$5:O77)),MATCH(P$5,'العقود اليومية'!$A$4:$P$4,0)),""))</f>
        <v/>
      </c>
      <c r="Q78" s="2" t="str">
        <f t="array" aca="1" ref="Q78" ca="1">IF($F$3=0,"",IFERROR(INDEX('العقود اليومية'!$A$5:$P$54,SMALL(IF($F$3='العقود اليومية'!$C$5:$C$54,'العقود اليومية'!$A$5:$A$54),ROWS('العقود اليومية'!$A$5:P77)),MATCH(Q$5,'العقود اليومية'!$A$4:$P$4,0)),""))</f>
        <v/>
      </c>
    </row>
    <row r="79" spans="2:17" x14ac:dyDescent="0.25">
      <c r="B79" s="2" t="str">
        <f t="array" aca="1" ref="B79" ca="1">IF($F$3=0,"",IFERROR(INDEX('العقود اليومية'!$A$5:$P$54,SMALL(IF($F$3='العقود اليومية'!$C$5:$C$54,'العقود اليومية'!$A$5:$A$54),ROWS('العقود اليومية'!$A$5:A78)),MATCH(B$5,'العقود اليومية'!$A$4:$P$4,0)),""))</f>
        <v/>
      </c>
      <c r="C79" s="2" t="str">
        <f t="array" aca="1" ref="C79" ca="1">IF($F$3=0,"",IFERROR(INDEX('العقود اليومية'!$A$5:$P$54,SMALL(IF($F$3='العقود اليومية'!$C$5:$C$54,'العقود اليومية'!$A$5:$A$54),ROWS('العقود اليومية'!$A$5:B78)),MATCH(C$5,'العقود اليومية'!$A$4:$P$4,0)),""))</f>
        <v/>
      </c>
      <c r="D79" s="37" t="str">
        <f t="array" aca="1" ref="D79" ca="1">IF($F$3=0,"",IFERROR(INDEX('العقود اليومية'!$A$5:$P$54,SMALL(IF($F$3='العقود اليومية'!$C$5:$C$54,'العقود اليومية'!$A$5:$A$54),ROWS('العقود اليومية'!$A$5:C78)),MATCH(D$5,'العقود اليومية'!$A$4:$P$4,0)),""))</f>
        <v/>
      </c>
      <c r="E79" s="2" t="str">
        <f t="array" aca="1" ref="E79" ca="1">IF($F$3=0,"",IFERROR(INDEX('العقود اليومية'!$A$5:$P$54,SMALL(IF($F$3='العقود اليومية'!$C$5:$C$54,'العقود اليومية'!$A$5:$A$54),ROWS('العقود اليومية'!$A$5:D78)),MATCH(E$5,'العقود اليومية'!$A$4:$P$4,0)),""))</f>
        <v/>
      </c>
      <c r="F79" s="2" t="str">
        <f t="array" aca="1" ref="F79" ca="1">IF($F$3=0,"",IFERROR(INDEX('العقود اليومية'!$A$5:$P$54,SMALL(IF($F$3='العقود اليومية'!$C$5:$C$54,'العقود اليومية'!$A$5:$A$54),ROWS('العقود اليومية'!$A$5:E78)),MATCH(F$5,'العقود اليومية'!$A$4:$P$4,0)),""))</f>
        <v/>
      </c>
      <c r="G79" s="2" t="str">
        <f t="array" aca="1" ref="G79" ca="1">IF($F$3=0,"",IFERROR(INDEX('العقود اليومية'!$A$5:$P$54,SMALL(IF($F$3='العقود اليومية'!$C$5:$C$54,'العقود اليومية'!$A$5:$A$54),ROWS('العقود اليومية'!$A$5:F78)),MATCH(G$5,'العقود اليومية'!$A$4:$P$4,0)),""))</f>
        <v/>
      </c>
      <c r="H79" s="2" t="str">
        <f t="array" aca="1" ref="H79" ca="1">IF($F$3=0,"",IFERROR(INDEX('العقود اليومية'!$A$5:$P$54,SMALL(IF($F$3='العقود اليومية'!$C$5:$C$54,'العقود اليومية'!$A$5:$A$54),ROWS('العقود اليومية'!$A$5:G78)),MATCH(H$5,'العقود اليومية'!$A$4:$P$4,0)),""))</f>
        <v/>
      </c>
      <c r="I79" s="2" t="str">
        <f t="array" aca="1" ref="I79" ca="1">IF($F$3=0,"",IFERROR(INDEX('العقود اليومية'!$A$5:$P$54,SMALL(IF($F$3='العقود اليومية'!$C$5:$C$54,'العقود اليومية'!$A$5:$A$54),ROWS('العقود اليومية'!$A$5:H78)),MATCH(I$5,'العقود اليومية'!$A$4:$P$4,0)),""))</f>
        <v/>
      </c>
      <c r="J79" s="2" t="str">
        <f t="array" aca="1" ref="J79" ca="1">IF($F$3=0,"",IFERROR(INDEX('العقود اليومية'!$A$5:$P$54,SMALL(IF($F$3='العقود اليومية'!$C$5:$C$54,'العقود اليومية'!$A$5:$A$54),ROWS('العقود اليومية'!$A$5:I78)),MATCH(J$5,'العقود اليومية'!$A$4:$P$4,0)),""))</f>
        <v/>
      </c>
      <c r="K79" s="2" t="str">
        <f t="array" aca="1" ref="K79" ca="1">IF($F$3=0,"",IFERROR(INDEX('العقود اليومية'!$A$5:$P$54,SMALL(IF($F$3='العقود اليومية'!$C$5:$C$54,'العقود اليومية'!$A$5:$A$54),ROWS('العقود اليومية'!$A$5:J78)),MATCH(K$5,'العقود اليومية'!$A$4:$P$4,0)),""))</f>
        <v/>
      </c>
      <c r="L79" s="2" t="str">
        <f t="array" aca="1" ref="L79" ca="1">IF($F$3=0,"",IFERROR(INDEX('العقود اليومية'!$A$5:$P$54,SMALL(IF($F$3='العقود اليومية'!$C$5:$C$54,'العقود اليومية'!$A$5:$A$54),ROWS('العقود اليومية'!$A$5:K78)),MATCH(L$5,'العقود اليومية'!$A$4:$P$4,0)),""))</f>
        <v/>
      </c>
      <c r="M79" s="2" t="str">
        <f t="array" aca="1" ref="M79" ca="1">IF($F$3=0,"",IFERROR(INDEX('العقود اليومية'!$A$5:$P$54,SMALL(IF($F$3='العقود اليومية'!$C$5:$C$54,'العقود اليومية'!$A$5:$A$54),ROWS('العقود اليومية'!$A$5:L78)),MATCH(M$5,'العقود اليومية'!$A$4:$P$4,0)),""))</f>
        <v/>
      </c>
      <c r="N79" s="2" t="str">
        <f t="array" aca="1" ref="N79" ca="1">IF($F$3=0,"",IFERROR(INDEX('العقود اليومية'!$A$5:$P$54,SMALL(IF($F$3='العقود اليومية'!$C$5:$C$54,'العقود اليومية'!$A$5:$A$54),ROWS('العقود اليومية'!$A$5:M78)),MATCH(N$5,'العقود اليومية'!$A$4:$P$4,0)),""))</f>
        <v/>
      </c>
      <c r="O79" s="2" t="str">
        <f t="array" aca="1" ref="O79" ca="1">IF($F$3=0,"",IFERROR(INDEX('العقود اليومية'!$A$5:$P$54,SMALL(IF($F$3='العقود اليومية'!$C$5:$C$54,'العقود اليومية'!$A$5:$A$54),ROWS('العقود اليومية'!$A$5:N78)),MATCH(O$5,'العقود اليومية'!$A$4:$P$4,0)),""))</f>
        <v/>
      </c>
      <c r="P79" s="2" t="str">
        <f t="array" aca="1" ref="P79" ca="1">IF($F$3=0,"",IFERROR(INDEX('العقود اليومية'!$A$5:$P$54,SMALL(IF($F$3='العقود اليومية'!$C$5:$C$54,'العقود اليومية'!$A$5:$A$54),ROWS('العقود اليومية'!$A$5:O78)),MATCH(P$5,'العقود اليومية'!$A$4:$P$4,0)),""))</f>
        <v/>
      </c>
      <c r="Q79" s="2" t="str">
        <f t="array" aca="1" ref="Q79" ca="1">IF($F$3=0,"",IFERROR(INDEX('العقود اليومية'!$A$5:$P$54,SMALL(IF($F$3='العقود اليومية'!$C$5:$C$54,'العقود اليومية'!$A$5:$A$54),ROWS('العقود اليومية'!$A$5:P78)),MATCH(Q$5,'العقود اليومية'!$A$4:$P$4,0)),""))</f>
        <v/>
      </c>
    </row>
    <row r="80" spans="2:17" x14ac:dyDescent="0.25">
      <c r="B80" s="2" t="str">
        <f t="array" aca="1" ref="B80" ca="1">IF($F$3=0,"",IFERROR(INDEX('العقود اليومية'!$A$5:$P$54,SMALL(IF($F$3='العقود اليومية'!$C$5:$C$54,'العقود اليومية'!$A$5:$A$54),ROWS('العقود اليومية'!$A$5:A79)),MATCH(B$5,'العقود اليومية'!$A$4:$P$4,0)),""))</f>
        <v/>
      </c>
      <c r="C80" s="2" t="str">
        <f t="array" aca="1" ref="C80" ca="1">IF($F$3=0,"",IFERROR(INDEX('العقود اليومية'!$A$5:$P$54,SMALL(IF($F$3='العقود اليومية'!$C$5:$C$54,'العقود اليومية'!$A$5:$A$54),ROWS('العقود اليومية'!$A$5:B79)),MATCH(C$5,'العقود اليومية'!$A$4:$P$4,0)),""))</f>
        <v/>
      </c>
      <c r="D80" s="37" t="str">
        <f t="array" aca="1" ref="D80" ca="1">IF($F$3=0,"",IFERROR(INDEX('العقود اليومية'!$A$5:$P$54,SMALL(IF($F$3='العقود اليومية'!$C$5:$C$54,'العقود اليومية'!$A$5:$A$54),ROWS('العقود اليومية'!$A$5:C79)),MATCH(D$5,'العقود اليومية'!$A$4:$P$4,0)),""))</f>
        <v/>
      </c>
      <c r="E80" s="2" t="str">
        <f t="array" aca="1" ref="E80" ca="1">IF($F$3=0,"",IFERROR(INDEX('العقود اليومية'!$A$5:$P$54,SMALL(IF($F$3='العقود اليومية'!$C$5:$C$54,'العقود اليومية'!$A$5:$A$54),ROWS('العقود اليومية'!$A$5:D79)),MATCH(E$5,'العقود اليومية'!$A$4:$P$4,0)),""))</f>
        <v/>
      </c>
      <c r="F80" s="2" t="str">
        <f t="array" aca="1" ref="F80" ca="1">IF($F$3=0,"",IFERROR(INDEX('العقود اليومية'!$A$5:$P$54,SMALL(IF($F$3='العقود اليومية'!$C$5:$C$54,'العقود اليومية'!$A$5:$A$54),ROWS('العقود اليومية'!$A$5:E79)),MATCH(F$5,'العقود اليومية'!$A$4:$P$4,0)),""))</f>
        <v/>
      </c>
      <c r="G80" s="2" t="str">
        <f t="array" aca="1" ref="G80" ca="1">IF($F$3=0,"",IFERROR(INDEX('العقود اليومية'!$A$5:$P$54,SMALL(IF($F$3='العقود اليومية'!$C$5:$C$54,'العقود اليومية'!$A$5:$A$54),ROWS('العقود اليومية'!$A$5:F79)),MATCH(G$5,'العقود اليومية'!$A$4:$P$4,0)),""))</f>
        <v/>
      </c>
      <c r="H80" s="2" t="str">
        <f t="array" aca="1" ref="H80" ca="1">IF($F$3=0,"",IFERROR(INDEX('العقود اليومية'!$A$5:$P$54,SMALL(IF($F$3='العقود اليومية'!$C$5:$C$54,'العقود اليومية'!$A$5:$A$54),ROWS('العقود اليومية'!$A$5:G79)),MATCH(H$5,'العقود اليومية'!$A$4:$P$4,0)),""))</f>
        <v/>
      </c>
      <c r="I80" s="2" t="str">
        <f t="array" aca="1" ref="I80" ca="1">IF($F$3=0,"",IFERROR(INDEX('العقود اليومية'!$A$5:$P$54,SMALL(IF($F$3='العقود اليومية'!$C$5:$C$54,'العقود اليومية'!$A$5:$A$54),ROWS('العقود اليومية'!$A$5:H79)),MATCH(I$5,'العقود اليومية'!$A$4:$P$4,0)),""))</f>
        <v/>
      </c>
      <c r="J80" s="2" t="str">
        <f t="array" aca="1" ref="J80" ca="1">IF($F$3=0,"",IFERROR(INDEX('العقود اليومية'!$A$5:$P$54,SMALL(IF($F$3='العقود اليومية'!$C$5:$C$54,'العقود اليومية'!$A$5:$A$54),ROWS('العقود اليومية'!$A$5:I79)),MATCH(J$5,'العقود اليومية'!$A$4:$P$4,0)),""))</f>
        <v/>
      </c>
      <c r="K80" s="2" t="str">
        <f t="array" aca="1" ref="K80" ca="1">IF($F$3=0,"",IFERROR(INDEX('العقود اليومية'!$A$5:$P$54,SMALL(IF($F$3='العقود اليومية'!$C$5:$C$54,'العقود اليومية'!$A$5:$A$54),ROWS('العقود اليومية'!$A$5:J79)),MATCH(K$5,'العقود اليومية'!$A$4:$P$4,0)),""))</f>
        <v/>
      </c>
      <c r="L80" s="2" t="str">
        <f t="array" aca="1" ref="L80" ca="1">IF($F$3=0,"",IFERROR(INDEX('العقود اليومية'!$A$5:$P$54,SMALL(IF($F$3='العقود اليومية'!$C$5:$C$54,'العقود اليومية'!$A$5:$A$54),ROWS('العقود اليومية'!$A$5:K79)),MATCH(L$5,'العقود اليومية'!$A$4:$P$4,0)),""))</f>
        <v/>
      </c>
      <c r="M80" s="2" t="str">
        <f t="array" aca="1" ref="M80" ca="1">IF($F$3=0,"",IFERROR(INDEX('العقود اليومية'!$A$5:$P$54,SMALL(IF($F$3='العقود اليومية'!$C$5:$C$54,'العقود اليومية'!$A$5:$A$54),ROWS('العقود اليومية'!$A$5:L79)),MATCH(M$5,'العقود اليومية'!$A$4:$P$4,0)),""))</f>
        <v/>
      </c>
      <c r="N80" s="2" t="str">
        <f t="array" aca="1" ref="N80" ca="1">IF($F$3=0,"",IFERROR(INDEX('العقود اليومية'!$A$5:$P$54,SMALL(IF($F$3='العقود اليومية'!$C$5:$C$54,'العقود اليومية'!$A$5:$A$54),ROWS('العقود اليومية'!$A$5:M79)),MATCH(N$5,'العقود اليومية'!$A$4:$P$4,0)),""))</f>
        <v/>
      </c>
      <c r="O80" s="2" t="str">
        <f t="array" aca="1" ref="O80" ca="1">IF($F$3=0,"",IFERROR(INDEX('العقود اليومية'!$A$5:$P$54,SMALL(IF($F$3='العقود اليومية'!$C$5:$C$54,'العقود اليومية'!$A$5:$A$54),ROWS('العقود اليومية'!$A$5:N79)),MATCH(O$5,'العقود اليومية'!$A$4:$P$4,0)),""))</f>
        <v/>
      </c>
      <c r="P80" s="2" t="str">
        <f t="array" aca="1" ref="P80" ca="1">IF($F$3=0,"",IFERROR(INDEX('العقود اليومية'!$A$5:$P$54,SMALL(IF($F$3='العقود اليومية'!$C$5:$C$54,'العقود اليومية'!$A$5:$A$54),ROWS('العقود اليومية'!$A$5:O79)),MATCH(P$5,'العقود اليومية'!$A$4:$P$4,0)),""))</f>
        <v/>
      </c>
      <c r="Q80" s="2" t="str">
        <f t="array" aca="1" ref="Q80" ca="1">IF($F$3=0,"",IFERROR(INDEX('العقود اليومية'!$A$5:$P$54,SMALL(IF($F$3='العقود اليومية'!$C$5:$C$54,'العقود اليومية'!$A$5:$A$54),ROWS('العقود اليومية'!$A$5:P79)),MATCH(Q$5,'العقود اليومية'!$A$4:$P$4,0)),""))</f>
        <v/>
      </c>
    </row>
    <row r="81" spans="2:17" x14ac:dyDescent="0.25">
      <c r="B81" s="2" t="str">
        <f t="array" aca="1" ref="B81" ca="1">IF($F$3=0,"",IFERROR(INDEX('العقود اليومية'!$A$5:$P$54,SMALL(IF($F$3='العقود اليومية'!$C$5:$C$54,'العقود اليومية'!$A$5:$A$54),ROWS('العقود اليومية'!$A$5:A80)),MATCH(B$5,'العقود اليومية'!$A$4:$P$4,0)),""))</f>
        <v/>
      </c>
      <c r="C81" s="2" t="str">
        <f t="array" aca="1" ref="C81" ca="1">IF($F$3=0,"",IFERROR(INDEX('العقود اليومية'!$A$5:$P$54,SMALL(IF($F$3='العقود اليومية'!$C$5:$C$54,'العقود اليومية'!$A$5:$A$54),ROWS('العقود اليومية'!$A$5:B80)),MATCH(C$5,'العقود اليومية'!$A$4:$P$4,0)),""))</f>
        <v/>
      </c>
      <c r="D81" s="37" t="str">
        <f t="array" aca="1" ref="D81" ca="1">IF($F$3=0,"",IFERROR(INDEX('العقود اليومية'!$A$5:$P$54,SMALL(IF($F$3='العقود اليومية'!$C$5:$C$54,'العقود اليومية'!$A$5:$A$54),ROWS('العقود اليومية'!$A$5:C80)),MATCH(D$5,'العقود اليومية'!$A$4:$P$4,0)),""))</f>
        <v/>
      </c>
      <c r="E81" s="2" t="str">
        <f t="array" aca="1" ref="E81" ca="1">IF($F$3=0,"",IFERROR(INDEX('العقود اليومية'!$A$5:$P$54,SMALL(IF($F$3='العقود اليومية'!$C$5:$C$54,'العقود اليومية'!$A$5:$A$54),ROWS('العقود اليومية'!$A$5:D80)),MATCH(E$5,'العقود اليومية'!$A$4:$P$4,0)),""))</f>
        <v/>
      </c>
      <c r="F81" s="2" t="str">
        <f t="array" aca="1" ref="F81" ca="1">IF($F$3=0,"",IFERROR(INDEX('العقود اليومية'!$A$5:$P$54,SMALL(IF($F$3='العقود اليومية'!$C$5:$C$54,'العقود اليومية'!$A$5:$A$54),ROWS('العقود اليومية'!$A$5:E80)),MATCH(F$5,'العقود اليومية'!$A$4:$P$4,0)),""))</f>
        <v/>
      </c>
      <c r="G81" s="2" t="str">
        <f t="array" aca="1" ref="G81" ca="1">IF($F$3=0,"",IFERROR(INDEX('العقود اليومية'!$A$5:$P$54,SMALL(IF($F$3='العقود اليومية'!$C$5:$C$54,'العقود اليومية'!$A$5:$A$54),ROWS('العقود اليومية'!$A$5:F80)),MATCH(G$5,'العقود اليومية'!$A$4:$P$4,0)),""))</f>
        <v/>
      </c>
      <c r="H81" s="2" t="str">
        <f t="array" aca="1" ref="H81" ca="1">IF($F$3=0,"",IFERROR(INDEX('العقود اليومية'!$A$5:$P$54,SMALL(IF($F$3='العقود اليومية'!$C$5:$C$54,'العقود اليومية'!$A$5:$A$54),ROWS('العقود اليومية'!$A$5:G80)),MATCH(H$5,'العقود اليومية'!$A$4:$P$4,0)),""))</f>
        <v/>
      </c>
      <c r="I81" s="2" t="str">
        <f t="array" aca="1" ref="I81" ca="1">IF($F$3=0,"",IFERROR(INDEX('العقود اليومية'!$A$5:$P$54,SMALL(IF($F$3='العقود اليومية'!$C$5:$C$54,'العقود اليومية'!$A$5:$A$54),ROWS('العقود اليومية'!$A$5:H80)),MATCH(I$5,'العقود اليومية'!$A$4:$P$4,0)),""))</f>
        <v/>
      </c>
      <c r="J81" s="2" t="str">
        <f t="array" aca="1" ref="J81" ca="1">IF($F$3=0,"",IFERROR(INDEX('العقود اليومية'!$A$5:$P$54,SMALL(IF($F$3='العقود اليومية'!$C$5:$C$54,'العقود اليومية'!$A$5:$A$54),ROWS('العقود اليومية'!$A$5:I80)),MATCH(J$5,'العقود اليومية'!$A$4:$P$4,0)),""))</f>
        <v/>
      </c>
      <c r="K81" s="2" t="str">
        <f t="array" aca="1" ref="K81" ca="1">IF($F$3=0,"",IFERROR(INDEX('العقود اليومية'!$A$5:$P$54,SMALL(IF($F$3='العقود اليومية'!$C$5:$C$54,'العقود اليومية'!$A$5:$A$54),ROWS('العقود اليومية'!$A$5:J80)),MATCH(K$5,'العقود اليومية'!$A$4:$P$4,0)),""))</f>
        <v/>
      </c>
      <c r="L81" s="2" t="str">
        <f t="array" aca="1" ref="L81" ca="1">IF($F$3=0,"",IFERROR(INDEX('العقود اليومية'!$A$5:$P$54,SMALL(IF($F$3='العقود اليومية'!$C$5:$C$54,'العقود اليومية'!$A$5:$A$54),ROWS('العقود اليومية'!$A$5:K80)),MATCH(L$5,'العقود اليومية'!$A$4:$P$4,0)),""))</f>
        <v/>
      </c>
      <c r="M81" s="2" t="str">
        <f t="array" aca="1" ref="M81" ca="1">IF($F$3=0,"",IFERROR(INDEX('العقود اليومية'!$A$5:$P$54,SMALL(IF($F$3='العقود اليومية'!$C$5:$C$54,'العقود اليومية'!$A$5:$A$54),ROWS('العقود اليومية'!$A$5:L80)),MATCH(M$5,'العقود اليومية'!$A$4:$P$4,0)),""))</f>
        <v/>
      </c>
      <c r="N81" s="2" t="str">
        <f t="array" aca="1" ref="N81" ca="1">IF($F$3=0,"",IFERROR(INDEX('العقود اليومية'!$A$5:$P$54,SMALL(IF($F$3='العقود اليومية'!$C$5:$C$54,'العقود اليومية'!$A$5:$A$54),ROWS('العقود اليومية'!$A$5:M80)),MATCH(N$5,'العقود اليومية'!$A$4:$P$4,0)),""))</f>
        <v/>
      </c>
      <c r="O81" s="2" t="str">
        <f t="array" aca="1" ref="O81" ca="1">IF($F$3=0,"",IFERROR(INDEX('العقود اليومية'!$A$5:$P$54,SMALL(IF($F$3='العقود اليومية'!$C$5:$C$54,'العقود اليومية'!$A$5:$A$54),ROWS('العقود اليومية'!$A$5:N80)),MATCH(O$5,'العقود اليومية'!$A$4:$P$4,0)),""))</f>
        <v/>
      </c>
      <c r="P81" s="2" t="str">
        <f t="array" aca="1" ref="P81" ca="1">IF($F$3=0,"",IFERROR(INDEX('العقود اليومية'!$A$5:$P$54,SMALL(IF($F$3='العقود اليومية'!$C$5:$C$54,'العقود اليومية'!$A$5:$A$54),ROWS('العقود اليومية'!$A$5:O80)),MATCH(P$5,'العقود اليومية'!$A$4:$P$4,0)),""))</f>
        <v/>
      </c>
      <c r="Q81" s="2" t="str">
        <f t="array" aca="1" ref="Q81" ca="1">IF($F$3=0,"",IFERROR(INDEX('العقود اليومية'!$A$5:$P$54,SMALL(IF($F$3='العقود اليومية'!$C$5:$C$54,'العقود اليومية'!$A$5:$A$54),ROWS('العقود اليومية'!$A$5:P80)),MATCH(Q$5,'العقود اليومية'!$A$4:$P$4,0)),""))</f>
        <v/>
      </c>
    </row>
    <row r="82" spans="2:17" x14ac:dyDescent="0.25">
      <c r="B82" s="2" t="str">
        <f t="array" aca="1" ref="B82" ca="1">IF($F$3=0,"",IFERROR(INDEX('العقود اليومية'!$A$5:$P$54,SMALL(IF($F$3='العقود اليومية'!$C$5:$C$54,'العقود اليومية'!$A$5:$A$54),ROWS('العقود اليومية'!$A$5:A81)),MATCH(B$5,'العقود اليومية'!$A$4:$P$4,0)),""))</f>
        <v/>
      </c>
      <c r="C82" s="2" t="str">
        <f t="array" aca="1" ref="C82" ca="1">IF($F$3=0,"",IFERROR(INDEX('العقود اليومية'!$A$5:$P$54,SMALL(IF($F$3='العقود اليومية'!$C$5:$C$54,'العقود اليومية'!$A$5:$A$54),ROWS('العقود اليومية'!$A$5:B81)),MATCH(C$5,'العقود اليومية'!$A$4:$P$4,0)),""))</f>
        <v/>
      </c>
      <c r="D82" s="37" t="str">
        <f t="array" aca="1" ref="D82" ca="1">IF($F$3=0,"",IFERROR(INDEX('العقود اليومية'!$A$5:$P$54,SMALL(IF($F$3='العقود اليومية'!$C$5:$C$54,'العقود اليومية'!$A$5:$A$54),ROWS('العقود اليومية'!$A$5:C81)),MATCH(D$5,'العقود اليومية'!$A$4:$P$4,0)),""))</f>
        <v/>
      </c>
      <c r="E82" s="2" t="str">
        <f t="array" aca="1" ref="E82" ca="1">IF($F$3=0,"",IFERROR(INDEX('العقود اليومية'!$A$5:$P$54,SMALL(IF($F$3='العقود اليومية'!$C$5:$C$54,'العقود اليومية'!$A$5:$A$54),ROWS('العقود اليومية'!$A$5:D81)),MATCH(E$5,'العقود اليومية'!$A$4:$P$4,0)),""))</f>
        <v/>
      </c>
      <c r="F82" s="2" t="str">
        <f t="array" aca="1" ref="F82" ca="1">IF($F$3=0,"",IFERROR(INDEX('العقود اليومية'!$A$5:$P$54,SMALL(IF($F$3='العقود اليومية'!$C$5:$C$54,'العقود اليومية'!$A$5:$A$54),ROWS('العقود اليومية'!$A$5:E81)),MATCH(F$5,'العقود اليومية'!$A$4:$P$4,0)),""))</f>
        <v/>
      </c>
      <c r="G82" s="2" t="str">
        <f t="array" aca="1" ref="G82" ca="1">IF($F$3=0,"",IFERROR(INDEX('العقود اليومية'!$A$5:$P$54,SMALL(IF($F$3='العقود اليومية'!$C$5:$C$54,'العقود اليومية'!$A$5:$A$54),ROWS('العقود اليومية'!$A$5:F81)),MATCH(G$5,'العقود اليومية'!$A$4:$P$4,0)),""))</f>
        <v/>
      </c>
      <c r="H82" s="2" t="str">
        <f t="array" aca="1" ref="H82" ca="1">IF($F$3=0,"",IFERROR(INDEX('العقود اليومية'!$A$5:$P$54,SMALL(IF($F$3='العقود اليومية'!$C$5:$C$54,'العقود اليومية'!$A$5:$A$54),ROWS('العقود اليومية'!$A$5:G81)),MATCH(H$5,'العقود اليومية'!$A$4:$P$4,0)),""))</f>
        <v/>
      </c>
      <c r="I82" s="2" t="str">
        <f t="array" aca="1" ref="I82" ca="1">IF($F$3=0,"",IFERROR(INDEX('العقود اليومية'!$A$5:$P$54,SMALL(IF($F$3='العقود اليومية'!$C$5:$C$54,'العقود اليومية'!$A$5:$A$54),ROWS('العقود اليومية'!$A$5:H81)),MATCH(I$5,'العقود اليومية'!$A$4:$P$4,0)),""))</f>
        <v/>
      </c>
      <c r="J82" s="2" t="str">
        <f t="array" aca="1" ref="J82" ca="1">IF($F$3=0,"",IFERROR(INDEX('العقود اليومية'!$A$5:$P$54,SMALL(IF($F$3='العقود اليومية'!$C$5:$C$54,'العقود اليومية'!$A$5:$A$54),ROWS('العقود اليومية'!$A$5:I81)),MATCH(J$5,'العقود اليومية'!$A$4:$P$4,0)),""))</f>
        <v/>
      </c>
      <c r="K82" s="2" t="str">
        <f t="array" aca="1" ref="K82" ca="1">IF($F$3=0,"",IFERROR(INDEX('العقود اليومية'!$A$5:$P$54,SMALL(IF($F$3='العقود اليومية'!$C$5:$C$54,'العقود اليومية'!$A$5:$A$54),ROWS('العقود اليومية'!$A$5:J81)),MATCH(K$5,'العقود اليومية'!$A$4:$P$4,0)),""))</f>
        <v/>
      </c>
      <c r="L82" s="2" t="str">
        <f t="array" aca="1" ref="L82" ca="1">IF($F$3=0,"",IFERROR(INDEX('العقود اليومية'!$A$5:$P$54,SMALL(IF($F$3='العقود اليومية'!$C$5:$C$54,'العقود اليومية'!$A$5:$A$54),ROWS('العقود اليومية'!$A$5:K81)),MATCH(L$5,'العقود اليومية'!$A$4:$P$4,0)),""))</f>
        <v/>
      </c>
      <c r="M82" s="2" t="str">
        <f t="array" aca="1" ref="M82" ca="1">IF($F$3=0,"",IFERROR(INDEX('العقود اليومية'!$A$5:$P$54,SMALL(IF($F$3='العقود اليومية'!$C$5:$C$54,'العقود اليومية'!$A$5:$A$54),ROWS('العقود اليومية'!$A$5:L81)),MATCH(M$5,'العقود اليومية'!$A$4:$P$4,0)),""))</f>
        <v/>
      </c>
      <c r="N82" s="2" t="str">
        <f t="array" aca="1" ref="N82" ca="1">IF($F$3=0,"",IFERROR(INDEX('العقود اليومية'!$A$5:$P$54,SMALL(IF($F$3='العقود اليومية'!$C$5:$C$54,'العقود اليومية'!$A$5:$A$54),ROWS('العقود اليومية'!$A$5:M81)),MATCH(N$5,'العقود اليومية'!$A$4:$P$4,0)),""))</f>
        <v/>
      </c>
      <c r="O82" s="2" t="str">
        <f t="array" aca="1" ref="O82" ca="1">IF($F$3=0,"",IFERROR(INDEX('العقود اليومية'!$A$5:$P$54,SMALL(IF($F$3='العقود اليومية'!$C$5:$C$54,'العقود اليومية'!$A$5:$A$54),ROWS('العقود اليومية'!$A$5:N81)),MATCH(O$5,'العقود اليومية'!$A$4:$P$4,0)),""))</f>
        <v/>
      </c>
      <c r="P82" s="2" t="str">
        <f t="array" aca="1" ref="P82" ca="1">IF($F$3=0,"",IFERROR(INDEX('العقود اليومية'!$A$5:$P$54,SMALL(IF($F$3='العقود اليومية'!$C$5:$C$54,'العقود اليومية'!$A$5:$A$54),ROWS('العقود اليومية'!$A$5:O81)),MATCH(P$5,'العقود اليومية'!$A$4:$P$4,0)),""))</f>
        <v/>
      </c>
      <c r="Q82" s="2" t="str">
        <f t="array" aca="1" ref="Q82" ca="1">IF($F$3=0,"",IFERROR(INDEX('العقود اليومية'!$A$5:$P$54,SMALL(IF($F$3='العقود اليومية'!$C$5:$C$54,'العقود اليومية'!$A$5:$A$54),ROWS('العقود اليومية'!$A$5:P81)),MATCH(Q$5,'العقود اليومية'!$A$4:$P$4,0)),""))</f>
        <v/>
      </c>
    </row>
    <row r="83" spans="2:17" x14ac:dyDescent="0.25">
      <c r="B83" s="2" t="str">
        <f t="array" aca="1" ref="B83" ca="1">IF($F$3=0,"",IFERROR(INDEX('العقود اليومية'!$A$5:$P$54,SMALL(IF($F$3='العقود اليومية'!$C$5:$C$54,'العقود اليومية'!$A$5:$A$54),ROWS('العقود اليومية'!$A$5:A82)),MATCH(B$5,'العقود اليومية'!$A$4:$P$4,0)),""))</f>
        <v/>
      </c>
      <c r="C83" s="2" t="str">
        <f t="array" aca="1" ref="C83" ca="1">IF($F$3=0,"",IFERROR(INDEX('العقود اليومية'!$A$5:$P$54,SMALL(IF($F$3='العقود اليومية'!$C$5:$C$54,'العقود اليومية'!$A$5:$A$54),ROWS('العقود اليومية'!$A$5:B82)),MATCH(C$5,'العقود اليومية'!$A$4:$P$4,0)),""))</f>
        <v/>
      </c>
      <c r="D83" s="37" t="str">
        <f t="array" aca="1" ref="D83" ca="1">IF($F$3=0,"",IFERROR(INDEX('العقود اليومية'!$A$5:$P$54,SMALL(IF($F$3='العقود اليومية'!$C$5:$C$54,'العقود اليومية'!$A$5:$A$54),ROWS('العقود اليومية'!$A$5:C82)),MATCH(D$5,'العقود اليومية'!$A$4:$P$4,0)),""))</f>
        <v/>
      </c>
      <c r="E83" s="2" t="str">
        <f t="array" aca="1" ref="E83" ca="1">IF($F$3=0,"",IFERROR(INDEX('العقود اليومية'!$A$5:$P$54,SMALL(IF($F$3='العقود اليومية'!$C$5:$C$54,'العقود اليومية'!$A$5:$A$54),ROWS('العقود اليومية'!$A$5:D82)),MATCH(E$5,'العقود اليومية'!$A$4:$P$4,0)),""))</f>
        <v/>
      </c>
      <c r="F83" s="2" t="str">
        <f t="array" aca="1" ref="F83" ca="1">IF($F$3=0,"",IFERROR(INDEX('العقود اليومية'!$A$5:$P$54,SMALL(IF($F$3='العقود اليومية'!$C$5:$C$54,'العقود اليومية'!$A$5:$A$54),ROWS('العقود اليومية'!$A$5:E82)),MATCH(F$5,'العقود اليومية'!$A$4:$P$4,0)),""))</f>
        <v/>
      </c>
      <c r="G83" s="2" t="str">
        <f t="array" aca="1" ref="G83" ca="1">IF($F$3=0,"",IFERROR(INDEX('العقود اليومية'!$A$5:$P$54,SMALL(IF($F$3='العقود اليومية'!$C$5:$C$54,'العقود اليومية'!$A$5:$A$54),ROWS('العقود اليومية'!$A$5:F82)),MATCH(G$5,'العقود اليومية'!$A$4:$P$4,0)),""))</f>
        <v/>
      </c>
      <c r="H83" s="2" t="str">
        <f t="array" aca="1" ref="H83" ca="1">IF($F$3=0,"",IFERROR(INDEX('العقود اليومية'!$A$5:$P$54,SMALL(IF($F$3='العقود اليومية'!$C$5:$C$54,'العقود اليومية'!$A$5:$A$54),ROWS('العقود اليومية'!$A$5:G82)),MATCH(H$5,'العقود اليومية'!$A$4:$P$4,0)),""))</f>
        <v/>
      </c>
      <c r="I83" s="2" t="str">
        <f t="array" aca="1" ref="I83" ca="1">IF($F$3=0,"",IFERROR(INDEX('العقود اليومية'!$A$5:$P$54,SMALL(IF($F$3='العقود اليومية'!$C$5:$C$54,'العقود اليومية'!$A$5:$A$54),ROWS('العقود اليومية'!$A$5:H82)),MATCH(I$5,'العقود اليومية'!$A$4:$P$4,0)),""))</f>
        <v/>
      </c>
      <c r="J83" s="2" t="str">
        <f t="array" aca="1" ref="J83" ca="1">IF($F$3=0,"",IFERROR(INDEX('العقود اليومية'!$A$5:$P$54,SMALL(IF($F$3='العقود اليومية'!$C$5:$C$54,'العقود اليومية'!$A$5:$A$54),ROWS('العقود اليومية'!$A$5:I82)),MATCH(J$5,'العقود اليومية'!$A$4:$P$4,0)),""))</f>
        <v/>
      </c>
      <c r="K83" s="2" t="str">
        <f t="array" aca="1" ref="K83" ca="1">IF($F$3=0,"",IFERROR(INDEX('العقود اليومية'!$A$5:$P$54,SMALL(IF($F$3='العقود اليومية'!$C$5:$C$54,'العقود اليومية'!$A$5:$A$54),ROWS('العقود اليومية'!$A$5:J82)),MATCH(K$5,'العقود اليومية'!$A$4:$P$4,0)),""))</f>
        <v/>
      </c>
      <c r="L83" s="2" t="str">
        <f t="array" aca="1" ref="L83" ca="1">IF($F$3=0,"",IFERROR(INDEX('العقود اليومية'!$A$5:$P$54,SMALL(IF($F$3='العقود اليومية'!$C$5:$C$54,'العقود اليومية'!$A$5:$A$54),ROWS('العقود اليومية'!$A$5:K82)),MATCH(L$5,'العقود اليومية'!$A$4:$P$4,0)),""))</f>
        <v/>
      </c>
      <c r="M83" s="2" t="str">
        <f t="array" aca="1" ref="M83" ca="1">IF($F$3=0,"",IFERROR(INDEX('العقود اليومية'!$A$5:$P$54,SMALL(IF($F$3='العقود اليومية'!$C$5:$C$54,'العقود اليومية'!$A$5:$A$54),ROWS('العقود اليومية'!$A$5:L82)),MATCH(M$5,'العقود اليومية'!$A$4:$P$4,0)),""))</f>
        <v/>
      </c>
      <c r="N83" s="2" t="str">
        <f t="array" aca="1" ref="N83" ca="1">IF($F$3=0,"",IFERROR(INDEX('العقود اليومية'!$A$5:$P$54,SMALL(IF($F$3='العقود اليومية'!$C$5:$C$54,'العقود اليومية'!$A$5:$A$54),ROWS('العقود اليومية'!$A$5:M82)),MATCH(N$5,'العقود اليومية'!$A$4:$P$4,0)),""))</f>
        <v/>
      </c>
      <c r="O83" s="2" t="str">
        <f t="array" aca="1" ref="O83" ca="1">IF($F$3=0,"",IFERROR(INDEX('العقود اليومية'!$A$5:$P$54,SMALL(IF($F$3='العقود اليومية'!$C$5:$C$54,'العقود اليومية'!$A$5:$A$54),ROWS('العقود اليومية'!$A$5:N82)),MATCH(O$5,'العقود اليومية'!$A$4:$P$4,0)),""))</f>
        <v/>
      </c>
      <c r="P83" s="2" t="str">
        <f t="array" aca="1" ref="P83" ca="1">IF($F$3=0,"",IFERROR(INDEX('العقود اليومية'!$A$5:$P$54,SMALL(IF($F$3='العقود اليومية'!$C$5:$C$54,'العقود اليومية'!$A$5:$A$54),ROWS('العقود اليومية'!$A$5:O82)),MATCH(P$5,'العقود اليومية'!$A$4:$P$4,0)),""))</f>
        <v/>
      </c>
      <c r="Q83" s="2" t="str">
        <f t="array" aca="1" ref="Q83" ca="1">IF($F$3=0,"",IFERROR(INDEX('العقود اليومية'!$A$5:$P$54,SMALL(IF($F$3='العقود اليومية'!$C$5:$C$54,'العقود اليومية'!$A$5:$A$54),ROWS('العقود اليومية'!$A$5:P82)),MATCH(Q$5,'العقود اليومية'!$A$4:$P$4,0)),""))</f>
        <v/>
      </c>
    </row>
    <row r="84" spans="2:17" x14ac:dyDescent="0.25">
      <c r="B84" s="2" t="str">
        <f t="array" aca="1" ref="B84" ca="1">IF($F$3=0,"",IFERROR(INDEX('العقود اليومية'!$A$5:$P$54,SMALL(IF($F$3='العقود اليومية'!$C$5:$C$54,'العقود اليومية'!$A$5:$A$54),ROWS('العقود اليومية'!$A$5:A83)),MATCH(B$5,'العقود اليومية'!$A$4:$P$4,0)),""))</f>
        <v/>
      </c>
      <c r="C84" s="2" t="str">
        <f t="array" aca="1" ref="C84" ca="1">IF($F$3=0,"",IFERROR(INDEX('العقود اليومية'!$A$5:$P$54,SMALL(IF($F$3='العقود اليومية'!$C$5:$C$54,'العقود اليومية'!$A$5:$A$54),ROWS('العقود اليومية'!$A$5:B83)),MATCH(C$5,'العقود اليومية'!$A$4:$P$4,0)),""))</f>
        <v/>
      </c>
      <c r="D84" s="37" t="str">
        <f t="array" aca="1" ref="D84" ca="1">IF($F$3=0,"",IFERROR(INDEX('العقود اليومية'!$A$5:$P$54,SMALL(IF($F$3='العقود اليومية'!$C$5:$C$54,'العقود اليومية'!$A$5:$A$54),ROWS('العقود اليومية'!$A$5:C83)),MATCH(D$5,'العقود اليومية'!$A$4:$P$4,0)),""))</f>
        <v/>
      </c>
      <c r="E84" s="2" t="str">
        <f t="array" aca="1" ref="E84" ca="1">IF($F$3=0,"",IFERROR(INDEX('العقود اليومية'!$A$5:$P$54,SMALL(IF($F$3='العقود اليومية'!$C$5:$C$54,'العقود اليومية'!$A$5:$A$54),ROWS('العقود اليومية'!$A$5:D83)),MATCH(E$5,'العقود اليومية'!$A$4:$P$4,0)),""))</f>
        <v/>
      </c>
      <c r="F84" s="2" t="str">
        <f t="array" aca="1" ref="F84" ca="1">IF($F$3=0,"",IFERROR(INDEX('العقود اليومية'!$A$5:$P$54,SMALL(IF($F$3='العقود اليومية'!$C$5:$C$54,'العقود اليومية'!$A$5:$A$54),ROWS('العقود اليومية'!$A$5:E83)),MATCH(F$5,'العقود اليومية'!$A$4:$P$4,0)),""))</f>
        <v/>
      </c>
      <c r="G84" s="2" t="str">
        <f t="array" aca="1" ref="G84" ca="1">IF($F$3=0,"",IFERROR(INDEX('العقود اليومية'!$A$5:$P$54,SMALL(IF($F$3='العقود اليومية'!$C$5:$C$54,'العقود اليومية'!$A$5:$A$54),ROWS('العقود اليومية'!$A$5:F83)),MATCH(G$5,'العقود اليومية'!$A$4:$P$4,0)),""))</f>
        <v/>
      </c>
      <c r="H84" s="2" t="str">
        <f t="array" aca="1" ref="H84" ca="1">IF($F$3=0,"",IFERROR(INDEX('العقود اليومية'!$A$5:$P$54,SMALL(IF($F$3='العقود اليومية'!$C$5:$C$54,'العقود اليومية'!$A$5:$A$54),ROWS('العقود اليومية'!$A$5:G83)),MATCH(H$5,'العقود اليومية'!$A$4:$P$4,0)),""))</f>
        <v/>
      </c>
      <c r="I84" s="2" t="str">
        <f t="array" aca="1" ref="I84" ca="1">IF($F$3=0,"",IFERROR(INDEX('العقود اليومية'!$A$5:$P$54,SMALL(IF($F$3='العقود اليومية'!$C$5:$C$54,'العقود اليومية'!$A$5:$A$54),ROWS('العقود اليومية'!$A$5:H83)),MATCH(I$5,'العقود اليومية'!$A$4:$P$4,0)),""))</f>
        <v/>
      </c>
      <c r="J84" s="2" t="str">
        <f t="array" aca="1" ref="J84" ca="1">IF($F$3=0,"",IFERROR(INDEX('العقود اليومية'!$A$5:$P$54,SMALL(IF($F$3='العقود اليومية'!$C$5:$C$54,'العقود اليومية'!$A$5:$A$54),ROWS('العقود اليومية'!$A$5:I83)),MATCH(J$5,'العقود اليومية'!$A$4:$P$4,0)),""))</f>
        <v/>
      </c>
      <c r="K84" s="2" t="str">
        <f t="array" aca="1" ref="K84" ca="1">IF($F$3=0,"",IFERROR(INDEX('العقود اليومية'!$A$5:$P$54,SMALL(IF($F$3='العقود اليومية'!$C$5:$C$54,'العقود اليومية'!$A$5:$A$54),ROWS('العقود اليومية'!$A$5:J83)),MATCH(K$5,'العقود اليومية'!$A$4:$P$4,0)),""))</f>
        <v/>
      </c>
      <c r="L84" s="2" t="str">
        <f t="array" aca="1" ref="L84" ca="1">IF($F$3=0,"",IFERROR(INDEX('العقود اليومية'!$A$5:$P$54,SMALL(IF($F$3='العقود اليومية'!$C$5:$C$54,'العقود اليومية'!$A$5:$A$54),ROWS('العقود اليومية'!$A$5:K83)),MATCH(L$5,'العقود اليومية'!$A$4:$P$4,0)),""))</f>
        <v/>
      </c>
      <c r="M84" s="2" t="str">
        <f t="array" aca="1" ref="M84" ca="1">IF($F$3=0,"",IFERROR(INDEX('العقود اليومية'!$A$5:$P$54,SMALL(IF($F$3='العقود اليومية'!$C$5:$C$54,'العقود اليومية'!$A$5:$A$54),ROWS('العقود اليومية'!$A$5:L83)),MATCH(M$5,'العقود اليومية'!$A$4:$P$4,0)),""))</f>
        <v/>
      </c>
      <c r="N84" s="2" t="str">
        <f t="array" aca="1" ref="N84" ca="1">IF($F$3=0,"",IFERROR(INDEX('العقود اليومية'!$A$5:$P$54,SMALL(IF($F$3='العقود اليومية'!$C$5:$C$54,'العقود اليومية'!$A$5:$A$54),ROWS('العقود اليومية'!$A$5:M83)),MATCH(N$5,'العقود اليومية'!$A$4:$P$4,0)),""))</f>
        <v/>
      </c>
      <c r="O84" s="2" t="str">
        <f t="array" aca="1" ref="O84" ca="1">IF($F$3=0,"",IFERROR(INDEX('العقود اليومية'!$A$5:$P$54,SMALL(IF($F$3='العقود اليومية'!$C$5:$C$54,'العقود اليومية'!$A$5:$A$54),ROWS('العقود اليومية'!$A$5:N83)),MATCH(O$5,'العقود اليومية'!$A$4:$P$4,0)),""))</f>
        <v/>
      </c>
      <c r="P84" s="2" t="str">
        <f t="array" aca="1" ref="P84" ca="1">IF($F$3=0,"",IFERROR(INDEX('العقود اليومية'!$A$5:$P$54,SMALL(IF($F$3='العقود اليومية'!$C$5:$C$54,'العقود اليومية'!$A$5:$A$54),ROWS('العقود اليومية'!$A$5:O83)),MATCH(P$5,'العقود اليومية'!$A$4:$P$4,0)),""))</f>
        <v/>
      </c>
      <c r="Q84" s="2" t="str">
        <f t="array" aca="1" ref="Q84" ca="1">IF($F$3=0,"",IFERROR(INDEX('العقود اليومية'!$A$5:$P$54,SMALL(IF($F$3='العقود اليومية'!$C$5:$C$54,'العقود اليومية'!$A$5:$A$54),ROWS('العقود اليومية'!$A$5:P83)),MATCH(Q$5,'العقود اليومية'!$A$4:$P$4,0)),""))</f>
        <v/>
      </c>
    </row>
    <row r="85" spans="2:17" x14ac:dyDescent="0.25">
      <c r="B85" s="2" t="str">
        <f t="array" aca="1" ref="B85" ca="1">IF($F$3=0,"",IFERROR(INDEX('العقود اليومية'!$A$5:$P$54,SMALL(IF($F$3='العقود اليومية'!$C$5:$C$54,'العقود اليومية'!$A$5:$A$54),ROWS('العقود اليومية'!$A$5:A84)),MATCH(B$5,'العقود اليومية'!$A$4:$P$4,0)),""))</f>
        <v/>
      </c>
      <c r="C85" s="2" t="str">
        <f t="array" aca="1" ref="C85" ca="1">IF($F$3=0,"",IFERROR(INDEX('العقود اليومية'!$A$5:$P$54,SMALL(IF($F$3='العقود اليومية'!$C$5:$C$54,'العقود اليومية'!$A$5:$A$54),ROWS('العقود اليومية'!$A$5:B84)),MATCH(C$5,'العقود اليومية'!$A$4:$P$4,0)),""))</f>
        <v/>
      </c>
      <c r="D85" s="37" t="str">
        <f t="array" aca="1" ref="D85" ca="1">IF($F$3=0,"",IFERROR(INDEX('العقود اليومية'!$A$5:$P$54,SMALL(IF($F$3='العقود اليومية'!$C$5:$C$54,'العقود اليومية'!$A$5:$A$54),ROWS('العقود اليومية'!$A$5:C84)),MATCH(D$5,'العقود اليومية'!$A$4:$P$4,0)),""))</f>
        <v/>
      </c>
      <c r="E85" s="2" t="str">
        <f t="array" aca="1" ref="E85" ca="1">IF($F$3=0,"",IFERROR(INDEX('العقود اليومية'!$A$5:$P$54,SMALL(IF($F$3='العقود اليومية'!$C$5:$C$54,'العقود اليومية'!$A$5:$A$54),ROWS('العقود اليومية'!$A$5:D84)),MATCH(E$5,'العقود اليومية'!$A$4:$P$4,0)),""))</f>
        <v/>
      </c>
      <c r="F85" s="2" t="str">
        <f t="array" aca="1" ref="F85" ca="1">IF($F$3=0,"",IFERROR(INDEX('العقود اليومية'!$A$5:$P$54,SMALL(IF($F$3='العقود اليومية'!$C$5:$C$54,'العقود اليومية'!$A$5:$A$54),ROWS('العقود اليومية'!$A$5:E84)),MATCH(F$5,'العقود اليومية'!$A$4:$P$4,0)),""))</f>
        <v/>
      </c>
      <c r="G85" s="2" t="str">
        <f t="array" aca="1" ref="G85" ca="1">IF($F$3=0,"",IFERROR(INDEX('العقود اليومية'!$A$5:$P$54,SMALL(IF($F$3='العقود اليومية'!$C$5:$C$54,'العقود اليومية'!$A$5:$A$54),ROWS('العقود اليومية'!$A$5:F84)),MATCH(G$5,'العقود اليومية'!$A$4:$P$4,0)),""))</f>
        <v/>
      </c>
      <c r="H85" s="2" t="str">
        <f t="array" aca="1" ref="H85" ca="1">IF($F$3=0,"",IFERROR(INDEX('العقود اليومية'!$A$5:$P$54,SMALL(IF($F$3='العقود اليومية'!$C$5:$C$54,'العقود اليومية'!$A$5:$A$54),ROWS('العقود اليومية'!$A$5:G84)),MATCH(H$5,'العقود اليومية'!$A$4:$P$4,0)),""))</f>
        <v/>
      </c>
      <c r="I85" s="2" t="str">
        <f t="array" aca="1" ref="I85" ca="1">IF($F$3=0,"",IFERROR(INDEX('العقود اليومية'!$A$5:$P$54,SMALL(IF($F$3='العقود اليومية'!$C$5:$C$54,'العقود اليومية'!$A$5:$A$54),ROWS('العقود اليومية'!$A$5:H84)),MATCH(I$5,'العقود اليومية'!$A$4:$P$4,0)),""))</f>
        <v/>
      </c>
      <c r="J85" s="2" t="str">
        <f t="array" aca="1" ref="J85" ca="1">IF($F$3=0,"",IFERROR(INDEX('العقود اليومية'!$A$5:$P$54,SMALL(IF($F$3='العقود اليومية'!$C$5:$C$54,'العقود اليومية'!$A$5:$A$54),ROWS('العقود اليومية'!$A$5:I84)),MATCH(J$5,'العقود اليومية'!$A$4:$P$4,0)),""))</f>
        <v/>
      </c>
      <c r="K85" s="2" t="str">
        <f t="array" aca="1" ref="K85" ca="1">IF($F$3=0,"",IFERROR(INDEX('العقود اليومية'!$A$5:$P$54,SMALL(IF($F$3='العقود اليومية'!$C$5:$C$54,'العقود اليومية'!$A$5:$A$54),ROWS('العقود اليومية'!$A$5:J84)),MATCH(K$5,'العقود اليومية'!$A$4:$P$4,0)),""))</f>
        <v/>
      </c>
      <c r="L85" s="2" t="str">
        <f t="array" aca="1" ref="L85" ca="1">IF($F$3=0,"",IFERROR(INDEX('العقود اليومية'!$A$5:$P$54,SMALL(IF($F$3='العقود اليومية'!$C$5:$C$54,'العقود اليومية'!$A$5:$A$54),ROWS('العقود اليومية'!$A$5:K84)),MATCH(L$5,'العقود اليومية'!$A$4:$P$4,0)),""))</f>
        <v/>
      </c>
      <c r="M85" s="2" t="str">
        <f t="array" aca="1" ref="M85" ca="1">IF($F$3=0,"",IFERROR(INDEX('العقود اليومية'!$A$5:$P$54,SMALL(IF($F$3='العقود اليومية'!$C$5:$C$54,'العقود اليومية'!$A$5:$A$54),ROWS('العقود اليومية'!$A$5:L84)),MATCH(M$5,'العقود اليومية'!$A$4:$P$4,0)),""))</f>
        <v/>
      </c>
      <c r="N85" s="2" t="str">
        <f t="array" aca="1" ref="N85" ca="1">IF($F$3=0,"",IFERROR(INDEX('العقود اليومية'!$A$5:$P$54,SMALL(IF($F$3='العقود اليومية'!$C$5:$C$54,'العقود اليومية'!$A$5:$A$54),ROWS('العقود اليومية'!$A$5:M84)),MATCH(N$5,'العقود اليومية'!$A$4:$P$4,0)),""))</f>
        <v/>
      </c>
      <c r="O85" s="2" t="str">
        <f t="array" aca="1" ref="O85" ca="1">IF($F$3=0,"",IFERROR(INDEX('العقود اليومية'!$A$5:$P$54,SMALL(IF($F$3='العقود اليومية'!$C$5:$C$54,'العقود اليومية'!$A$5:$A$54),ROWS('العقود اليومية'!$A$5:N84)),MATCH(O$5,'العقود اليومية'!$A$4:$P$4,0)),""))</f>
        <v/>
      </c>
      <c r="P85" s="2" t="str">
        <f t="array" aca="1" ref="P85" ca="1">IF($F$3=0,"",IFERROR(INDEX('العقود اليومية'!$A$5:$P$54,SMALL(IF($F$3='العقود اليومية'!$C$5:$C$54,'العقود اليومية'!$A$5:$A$54),ROWS('العقود اليومية'!$A$5:O84)),MATCH(P$5,'العقود اليومية'!$A$4:$P$4,0)),""))</f>
        <v/>
      </c>
      <c r="Q85" s="2" t="str">
        <f t="array" aca="1" ref="Q85" ca="1">IF($F$3=0,"",IFERROR(INDEX('العقود اليومية'!$A$5:$P$54,SMALL(IF($F$3='العقود اليومية'!$C$5:$C$54,'العقود اليومية'!$A$5:$A$54),ROWS('العقود اليومية'!$A$5:P84)),MATCH(Q$5,'العقود اليومية'!$A$4:$P$4,0)),""))</f>
        <v/>
      </c>
    </row>
    <row r="86" spans="2:17" x14ac:dyDescent="0.25">
      <c r="B86" s="2" t="str">
        <f t="array" aca="1" ref="B86" ca="1">IF($F$3=0,"",IFERROR(INDEX('العقود اليومية'!$A$5:$P$54,SMALL(IF($F$3='العقود اليومية'!$C$5:$C$54,'العقود اليومية'!$A$5:$A$54),ROWS('العقود اليومية'!$A$5:A85)),MATCH(B$5,'العقود اليومية'!$A$4:$P$4,0)),""))</f>
        <v/>
      </c>
      <c r="C86" s="2" t="str">
        <f t="array" aca="1" ref="C86" ca="1">IF($F$3=0,"",IFERROR(INDEX('العقود اليومية'!$A$5:$P$54,SMALL(IF($F$3='العقود اليومية'!$C$5:$C$54,'العقود اليومية'!$A$5:$A$54),ROWS('العقود اليومية'!$A$5:B85)),MATCH(C$5,'العقود اليومية'!$A$4:$P$4,0)),""))</f>
        <v/>
      </c>
      <c r="D86" s="37" t="str">
        <f t="array" aca="1" ref="D86" ca="1">IF($F$3=0,"",IFERROR(INDEX('العقود اليومية'!$A$5:$P$54,SMALL(IF($F$3='العقود اليومية'!$C$5:$C$54,'العقود اليومية'!$A$5:$A$54),ROWS('العقود اليومية'!$A$5:C85)),MATCH(D$5,'العقود اليومية'!$A$4:$P$4,0)),""))</f>
        <v/>
      </c>
      <c r="E86" s="2" t="str">
        <f t="array" aca="1" ref="E86" ca="1">IF($F$3=0,"",IFERROR(INDEX('العقود اليومية'!$A$5:$P$54,SMALL(IF($F$3='العقود اليومية'!$C$5:$C$54,'العقود اليومية'!$A$5:$A$54),ROWS('العقود اليومية'!$A$5:D85)),MATCH(E$5,'العقود اليومية'!$A$4:$P$4,0)),""))</f>
        <v/>
      </c>
      <c r="F86" s="2" t="str">
        <f t="array" aca="1" ref="F86" ca="1">IF($F$3=0,"",IFERROR(INDEX('العقود اليومية'!$A$5:$P$54,SMALL(IF($F$3='العقود اليومية'!$C$5:$C$54,'العقود اليومية'!$A$5:$A$54),ROWS('العقود اليومية'!$A$5:E85)),MATCH(F$5,'العقود اليومية'!$A$4:$P$4,0)),""))</f>
        <v/>
      </c>
      <c r="G86" s="2" t="str">
        <f t="array" aca="1" ref="G86" ca="1">IF($F$3=0,"",IFERROR(INDEX('العقود اليومية'!$A$5:$P$54,SMALL(IF($F$3='العقود اليومية'!$C$5:$C$54,'العقود اليومية'!$A$5:$A$54),ROWS('العقود اليومية'!$A$5:F85)),MATCH(G$5,'العقود اليومية'!$A$4:$P$4,0)),""))</f>
        <v/>
      </c>
      <c r="H86" s="2" t="str">
        <f t="array" aca="1" ref="H86" ca="1">IF($F$3=0,"",IFERROR(INDEX('العقود اليومية'!$A$5:$P$54,SMALL(IF($F$3='العقود اليومية'!$C$5:$C$54,'العقود اليومية'!$A$5:$A$54),ROWS('العقود اليومية'!$A$5:G85)),MATCH(H$5,'العقود اليومية'!$A$4:$P$4,0)),""))</f>
        <v/>
      </c>
      <c r="I86" s="2" t="str">
        <f t="array" aca="1" ref="I86" ca="1">IF($F$3=0,"",IFERROR(INDEX('العقود اليومية'!$A$5:$P$54,SMALL(IF($F$3='العقود اليومية'!$C$5:$C$54,'العقود اليومية'!$A$5:$A$54),ROWS('العقود اليومية'!$A$5:H85)),MATCH(I$5,'العقود اليومية'!$A$4:$P$4,0)),""))</f>
        <v/>
      </c>
      <c r="J86" s="2" t="str">
        <f t="array" aca="1" ref="J86" ca="1">IF($F$3=0,"",IFERROR(INDEX('العقود اليومية'!$A$5:$P$54,SMALL(IF($F$3='العقود اليومية'!$C$5:$C$54,'العقود اليومية'!$A$5:$A$54),ROWS('العقود اليومية'!$A$5:I85)),MATCH(J$5,'العقود اليومية'!$A$4:$P$4,0)),""))</f>
        <v/>
      </c>
      <c r="K86" s="2" t="str">
        <f t="array" aca="1" ref="K86" ca="1">IF($F$3=0,"",IFERROR(INDEX('العقود اليومية'!$A$5:$P$54,SMALL(IF($F$3='العقود اليومية'!$C$5:$C$54,'العقود اليومية'!$A$5:$A$54),ROWS('العقود اليومية'!$A$5:J85)),MATCH(K$5,'العقود اليومية'!$A$4:$P$4,0)),""))</f>
        <v/>
      </c>
      <c r="L86" s="2" t="str">
        <f t="array" aca="1" ref="L86" ca="1">IF($F$3=0,"",IFERROR(INDEX('العقود اليومية'!$A$5:$P$54,SMALL(IF($F$3='العقود اليومية'!$C$5:$C$54,'العقود اليومية'!$A$5:$A$54),ROWS('العقود اليومية'!$A$5:K85)),MATCH(L$5,'العقود اليومية'!$A$4:$P$4,0)),""))</f>
        <v/>
      </c>
      <c r="M86" s="2" t="str">
        <f t="array" aca="1" ref="M86" ca="1">IF($F$3=0,"",IFERROR(INDEX('العقود اليومية'!$A$5:$P$54,SMALL(IF($F$3='العقود اليومية'!$C$5:$C$54,'العقود اليومية'!$A$5:$A$54),ROWS('العقود اليومية'!$A$5:L85)),MATCH(M$5,'العقود اليومية'!$A$4:$P$4,0)),""))</f>
        <v/>
      </c>
      <c r="N86" s="2" t="str">
        <f t="array" aca="1" ref="N86" ca="1">IF($F$3=0,"",IFERROR(INDEX('العقود اليومية'!$A$5:$P$54,SMALL(IF($F$3='العقود اليومية'!$C$5:$C$54,'العقود اليومية'!$A$5:$A$54),ROWS('العقود اليومية'!$A$5:M85)),MATCH(N$5,'العقود اليومية'!$A$4:$P$4,0)),""))</f>
        <v/>
      </c>
      <c r="O86" s="2" t="str">
        <f t="array" aca="1" ref="O86" ca="1">IF($F$3=0,"",IFERROR(INDEX('العقود اليومية'!$A$5:$P$54,SMALL(IF($F$3='العقود اليومية'!$C$5:$C$54,'العقود اليومية'!$A$5:$A$54),ROWS('العقود اليومية'!$A$5:N85)),MATCH(O$5,'العقود اليومية'!$A$4:$P$4,0)),""))</f>
        <v/>
      </c>
      <c r="P86" s="2" t="str">
        <f t="array" aca="1" ref="P86" ca="1">IF($F$3=0,"",IFERROR(INDEX('العقود اليومية'!$A$5:$P$54,SMALL(IF($F$3='العقود اليومية'!$C$5:$C$54,'العقود اليومية'!$A$5:$A$54),ROWS('العقود اليومية'!$A$5:O85)),MATCH(P$5,'العقود اليومية'!$A$4:$P$4,0)),""))</f>
        <v/>
      </c>
      <c r="Q86" s="2" t="str">
        <f t="array" aca="1" ref="Q86" ca="1">IF($F$3=0,"",IFERROR(INDEX('العقود اليومية'!$A$5:$P$54,SMALL(IF($F$3='العقود اليومية'!$C$5:$C$54,'العقود اليومية'!$A$5:$A$54),ROWS('العقود اليومية'!$A$5:P85)),MATCH(Q$5,'العقود اليومية'!$A$4:$P$4,0)),""))</f>
        <v/>
      </c>
    </row>
    <row r="87" spans="2:17" x14ac:dyDescent="0.25">
      <c r="B87" s="2" t="str">
        <f t="array" aca="1" ref="B87" ca="1">IF($F$3=0,"",IFERROR(INDEX('العقود اليومية'!$A$5:$P$54,SMALL(IF($F$3='العقود اليومية'!$C$5:$C$54,'العقود اليومية'!$A$5:$A$54),ROWS('العقود اليومية'!$A$5:A86)),MATCH(B$5,'العقود اليومية'!$A$4:$P$4,0)),""))</f>
        <v/>
      </c>
      <c r="C87" s="2" t="str">
        <f t="array" aca="1" ref="C87" ca="1">IF($F$3=0,"",IFERROR(INDEX('العقود اليومية'!$A$5:$P$54,SMALL(IF($F$3='العقود اليومية'!$C$5:$C$54,'العقود اليومية'!$A$5:$A$54),ROWS('العقود اليومية'!$A$5:B86)),MATCH(C$5,'العقود اليومية'!$A$4:$P$4,0)),""))</f>
        <v/>
      </c>
      <c r="D87" s="37" t="str">
        <f t="array" aca="1" ref="D87" ca="1">IF($F$3=0,"",IFERROR(INDEX('العقود اليومية'!$A$5:$P$54,SMALL(IF($F$3='العقود اليومية'!$C$5:$C$54,'العقود اليومية'!$A$5:$A$54),ROWS('العقود اليومية'!$A$5:C86)),MATCH(D$5,'العقود اليومية'!$A$4:$P$4,0)),""))</f>
        <v/>
      </c>
      <c r="E87" s="2" t="str">
        <f t="array" aca="1" ref="E87" ca="1">IF($F$3=0,"",IFERROR(INDEX('العقود اليومية'!$A$5:$P$54,SMALL(IF($F$3='العقود اليومية'!$C$5:$C$54,'العقود اليومية'!$A$5:$A$54),ROWS('العقود اليومية'!$A$5:D86)),MATCH(E$5,'العقود اليومية'!$A$4:$P$4,0)),""))</f>
        <v/>
      </c>
      <c r="F87" s="2" t="str">
        <f t="array" aca="1" ref="F87" ca="1">IF($F$3=0,"",IFERROR(INDEX('العقود اليومية'!$A$5:$P$54,SMALL(IF($F$3='العقود اليومية'!$C$5:$C$54,'العقود اليومية'!$A$5:$A$54),ROWS('العقود اليومية'!$A$5:E86)),MATCH(F$5,'العقود اليومية'!$A$4:$P$4,0)),""))</f>
        <v/>
      </c>
      <c r="G87" s="2" t="str">
        <f t="array" aca="1" ref="G87" ca="1">IF($F$3=0,"",IFERROR(INDEX('العقود اليومية'!$A$5:$P$54,SMALL(IF($F$3='العقود اليومية'!$C$5:$C$54,'العقود اليومية'!$A$5:$A$54),ROWS('العقود اليومية'!$A$5:F86)),MATCH(G$5,'العقود اليومية'!$A$4:$P$4,0)),""))</f>
        <v/>
      </c>
      <c r="H87" s="2" t="str">
        <f t="array" aca="1" ref="H87" ca="1">IF($F$3=0,"",IFERROR(INDEX('العقود اليومية'!$A$5:$P$54,SMALL(IF($F$3='العقود اليومية'!$C$5:$C$54,'العقود اليومية'!$A$5:$A$54),ROWS('العقود اليومية'!$A$5:G86)),MATCH(H$5,'العقود اليومية'!$A$4:$P$4,0)),""))</f>
        <v/>
      </c>
      <c r="I87" s="2" t="str">
        <f t="array" aca="1" ref="I87" ca="1">IF($F$3=0,"",IFERROR(INDEX('العقود اليومية'!$A$5:$P$54,SMALL(IF($F$3='العقود اليومية'!$C$5:$C$54,'العقود اليومية'!$A$5:$A$54),ROWS('العقود اليومية'!$A$5:H86)),MATCH(I$5,'العقود اليومية'!$A$4:$P$4,0)),""))</f>
        <v/>
      </c>
      <c r="J87" s="2" t="str">
        <f t="array" aca="1" ref="J87" ca="1">IF($F$3=0,"",IFERROR(INDEX('العقود اليومية'!$A$5:$P$54,SMALL(IF($F$3='العقود اليومية'!$C$5:$C$54,'العقود اليومية'!$A$5:$A$54),ROWS('العقود اليومية'!$A$5:I86)),MATCH(J$5,'العقود اليومية'!$A$4:$P$4,0)),""))</f>
        <v/>
      </c>
      <c r="K87" s="2" t="str">
        <f t="array" aca="1" ref="K87" ca="1">IF($F$3=0,"",IFERROR(INDEX('العقود اليومية'!$A$5:$P$54,SMALL(IF($F$3='العقود اليومية'!$C$5:$C$54,'العقود اليومية'!$A$5:$A$54),ROWS('العقود اليومية'!$A$5:J86)),MATCH(K$5,'العقود اليومية'!$A$4:$P$4,0)),""))</f>
        <v/>
      </c>
      <c r="L87" s="2" t="str">
        <f t="array" aca="1" ref="L87" ca="1">IF($F$3=0,"",IFERROR(INDEX('العقود اليومية'!$A$5:$P$54,SMALL(IF($F$3='العقود اليومية'!$C$5:$C$54,'العقود اليومية'!$A$5:$A$54),ROWS('العقود اليومية'!$A$5:K86)),MATCH(L$5,'العقود اليومية'!$A$4:$P$4,0)),""))</f>
        <v/>
      </c>
      <c r="M87" s="2" t="str">
        <f t="array" aca="1" ref="M87" ca="1">IF($F$3=0,"",IFERROR(INDEX('العقود اليومية'!$A$5:$P$54,SMALL(IF($F$3='العقود اليومية'!$C$5:$C$54,'العقود اليومية'!$A$5:$A$54),ROWS('العقود اليومية'!$A$5:L86)),MATCH(M$5,'العقود اليومية'!$A$4:$P$4,0)),""))</f>
        <v/>
      </c>
      <c r="N87" s="2" t="str">
        <f t="array" aca="1" ref="N87" ca="1">IF($F$3=0,"",IFERROR(INDEX('العقود اليومية'!$A$5:$P$54,SMALL(IF($F$3='العقود اليومية'!$C$5:$C$54,'العقود اليومية'!$A$5:$A$54),ROWS('العقود اليومية'!$A$5:M86)),MATCH(N$5,'العقود اليومية'!$A$4:$P$4,0)),""))</f>
        <v/>
      </c>
      <c r="O87" s="2" t="str">
        <f t="array" aca="1" ref="O87" ca="1">IF($F$3=0,"",IFERROR(INDEX('العقود اليومية'!$A$5:$P$54,SMALL(IF($F$3='العقود اليومية'!$C$5:$C$54,'العقود اليومية'!$A$5:$A$54),ROWS('العقود اليومية'!$A$5:N86)),MATCH(O$5,'العقود اليومية'!$A$4:$P$4,0)),""))</f>
        <v/>
      </c>
      <c r="P87" s="2" t="str">
        <f t="array" aca="1" ref="P87" ca="1">IF($F$3=0,"",IFERROR(INDEX('العقود اليومية'!$A$5:$P$54,SMALL(IF($F$3='العقود اليومية'!$C$5:$C$54,'العقود اليومية'!$A$5:$A$54),ROWS('العقود اليومية'!$A$5:O86)),MATCH(P$5,'العقود اليومية'!$A$4:$P$4,0)),""))</f>
        <v/>
      </c>
      <c r="Q87" s="2" t="str">
        <f t="array" aca="1" ref="Q87" ca="1">IF($F$3=0,"",IFERROR(INDEX('العقود اليومية'!$A$5:$P$54,SMALL(IF($F$3='العقود اليومية'!$C$5:$C$54,'العقود اليومية'!$A$5:$A$54),ROWS('العقود اليومية'!$A$5:P86)),MATCH(Q$5,'العقود اليومية'!$A$4:$P$4,0)),""))</f>
        <v/>
      </c>
    </row>
    <row r="88" spans="2:17" x14ac:dyDescent="0.25">
      <c r="B88" s="2" t="str">
        <f t="array" aca="1" ref="B88" ca="1">IF($F$3=0,"",IFERROR(INDEX('العقود اليومية'!$A$5:$P$54,SMALL(IF($F$3='العقود اليومية'!$C$5:$C$54,'العقود اليومية'!$A$5:$A$54),ROWS('العقود اليومية'!$A$5:A87)),MATCH(B$5,'العقود اليومية'!$A$4:$P$4,0)),""))</f>
        <v/>
      </c>
      <c r="C88" s="2" t="str">
        <f t="array" aca="1" ref="C88" ca="1">IF($F$3=0,"",IFERROR(INDEX('العقود اليومية'!$A$5:$P$54,SMALL(IF($F$3='العقود اليومية'!$C$5:$C$54,'العقود اليومية'!$A$5:$A$54),ROWS('العقود اليومية'!$A$5:B87)),MATCH(C$5,'العقود اليومية'!$A$4:$P$4,0)),""))</f>
        <v/>
      </c>
      <c r="D88" s="37" t="str">
        <f t="array" aca="1" ref="D88" ca="1">IF($F$3=0,"",IFERROR(INDEX('العقود اليومية'!$A$5:$P$54,SMALL(IF($F$3='العقود اليومية'!$C$5:$C$54,'العقود اليومية'!$A$5:$A$54),ROWS('العقود اليومية'!$A$5:C87)),MATCH(D$5,'العقود اليومية'!$A$4:$P$4,0)),""))</f>
        <v/>
      </c>
      <c r="E88" s="2" t="str">
        <f t="array" aca="1" ref="E88" ca="1">IF($F$3=0,"",IFERROR(INDEX('العقود اليومية'!$A$5:$P$54,SMALL(IF($F$3='العقود اليومية'!$C$5:$C$54,'العقود اليومية'!$A$5:$A$54),ROWS('العقود اليومية'!$A$5:D87)),MATCH(E$5,'العقود اليومية'!$A$4:$P$4,0)),""))</f>
        <v/>
      </c>
      <c r="F88" s="2" t="str">
        <f t="array" aca="1" ref="F88" ca="1">IF($F$3=0,"",IFERROR(INDEX('العقود اليومية'!$A$5:$P$54,SMALL(IF($F$3='العقود اليومية'!$C$5:$C$54,'العقود اليومية'!$A$5:$A$54),ROWS('العقود اليومية'!$A$5:E87)),MATCH(F$5,'العقود اليومية'!$A$4:$P$4,0)),""))</f>
        <v/>
      </c>
      <c r="G88" s="2" t="str">
        <f t="array" aca="1" ref="G88" ca="1">IF($F$3=0,"",IFERROR(INDEX('العقود اليومية'!$A$5:$P$54,SMALL(IF($F$3='العقود اليومية'!$C$5:$C$54,'العقود اليومية'!$A$5:$A$54),ROWS('العقود اليومية'!$A$5:F87)),MATCH(G$5,'العقود اليومية'!$A$4:$P$4,0)),""))</f>
        <v/>
      </c>
      <c r="H88" s="2" t="str">
        <f t="array" aca="1" ref="H88" ca="1">IF($F$3=0,"",IFERROR(INDEX('العقود اليومية'!$A$5:$P$54,SMALL(IF($F$3='العقود اليومية'!$C$5:$C$54,'العقود اليومية'!$A$5:$A$54),ROWS('العقود اليومية'!$A$5:G87)),MATCH(H$5,'العقود اليومية'!$A$4:$P$4,0)),""))</f>
        <v/>
      </c>
      <c r="I88" s="2" t="str">
        <f t="array" aca="1" ref="I88" ca="1">IF($F$3=0,"",IFERROR(INDEX('العقود اليومية'!$A$5:$P$54,SMALL(IF($F$3='العقود اليومية'!$C$5:$C$54,'العقود اليومية'!$A$5:$A$54),ROWS('العقود اليومية'!$A$5:H87)),MATCH(I$5,'العقود اليومية'!$A$4:$P$4,0)),""))</f>
        <v/>
      </c>
      <c r="J88" s="2" t="str">
        <f t="array" aca="1" ref="J88" ca="1">IF($F$3=0,"",IFERROR(INDEX('العقود اليومية'!$A$5:$P$54,SMALL(IF($F$3='العقود اليومية'!$C$5:$C$54,'العقود اليومية'!$A$5:$A$54),ROWS('العقود اليومية'!$A$5:I87)),MATCH(J$5,'العقود اليومية'!$A$4:$P$4,0)),""))</f>
        <v/>
      </c>
      <c r="K88" s="2" t="str">
        <f t="array" aca="1" ref="K88" ca="1">IF($F$3=0,"",IFERROR(INDEX('العقود اليومية'!$A$5:$P$54,SMALL(IF($F$3='العقود اليومية'!$C$5:$C$54,'العقود اليومية'!$A$5:$A$54),ROWS('العقود اليومية'!$A$5:J87)),MATCH(K$5,'العقود اليومية'!$A$4:$P$4,0)),""))</f>
        <v/>
      </c>
      <c r="L88" s="2" t="str">
        <f t="array" aca="1" ref="L88" ca="1">IF($F$3=0,"",IFERROR(INDEX('العقود اليومية'!$A$5:$P$54,SMALL(IF($F$3='العقود اليومية'!$C$5:$C$54,'العقود اليومية'!$A$5:$A$54),ROWS('العقود اليومية'!$A$5:K87)),MATCH(L$5,'العقود اليومية'!$A$4:$P$4,0)),""))</f>
        <v/>
      </c>
      <c r="M88" s="2" t="str">
        <f t="array" aca="1" ref="M88" ca="1">IF($F$3=0,"",IFERROR(INDEX('العقود اليومية'!$A$5:$P$54,SMALL(IF($F$3='العقود اليومية'!$C$5:$C$54,'العقود اليومية'!$A$5:$A$54),ROWS('العقود اليومية'!$A$5:L87)),MATCH(M$5,'العقود اليومية'!$A$4:$P$4,0)),""))</f>
        <v/>
      </c>
      <c r="N88" s="2" t="str">
        <f t="array" aca="1" ref="N88" ca="1">IF($F$3=0,"",IFERROR(INDEX('العقود اليومية'!$A$5:$P$54,SMALL(IF($F$3='العقود اليومية'!$C$5:$C$54,'العقود اليومية'!$A$5:$A$54),ROWS('العقود اليومية'!$A$5:M87)),MATCH(N$5,'العقود اليومية'!$A$4:$P$4,0)),""))</f>
        <v/>
      </c>
      <c r="O88" s="2" t="str">
        <f t="array" aca="1" ref="O88" ca="1">IF($F$3=0,"",IFERROR(INDEX('العقود اليومية'!$A$5:$P$54,SMALL(IF($F$3='العقود اليومية'!$C$5:$C$54,'العقود اليومية'!$A$5:$A$54),ROWS('العقود اليومية'!$A$5:N87)),MATCH(O$5,'العقود اليومية'!$A$4:$P$4,0)),""))</f>
        <v/>
      </c>
      <c r="P88" s="2" t="str">
        <f t="array" aca="1" ref="P88" ca="1">IF($F$3=0,"",IFERROR(INDEX('العقود اليومية'!$A$5:$P$54,SMALL(IF($F$3='العقود اليومية'!$C$5:$C$54,'العقود اليومية'!$A$5:$A$54),ROWS('العقود اليومية'!$A$5:O87)),MATCH(P$5,'العقود اليومية'!$A$4:$P$4,0)),""))</f>
        <v/>
      </c>
      <c r="Q88" s="2" t="str">
        <f t="array" aca="1" ref="Q88" ca="1">IF($F$3=0,"",IFERROR(INDEX('العقود اليومية'!$A$5:$P$54,SMALL(IF($F$3='العقود اليومية'!$C$5:$C$54,'العقود اليومية'!$A$5:$A$54),ROWS('العقود اليومية'!$A$5:P87)),MATCH(Q$5,'العقود اليومية'!$A$4:$P$4,0)),""))</f>
        <v/>
      </c>
    </row>
    <row r="89" spans="2:17" x14ac:dyDescent="0.25">
      <c r="B89" s="2" t="str">
        <f t="array" aca="1" ref="B89" ca="1">IF($F$3=0,"",IFERROR(INDEX('العقود اليومية'!$A$5:$P$54,SMALL(IF($F$3='العقود اليومية'!$C$5:$C$54,'العقود اليومية'!$A$5:$A$54),ROWS('العقود اليومية'!$A$5:A88)),MATCH(B$5,'العقود اليومية'!$A$4:$P$4,0)),""))</f>
        <v/>
      </c>
      <c r="C89" s="2" t="str">
        <f t="array" aca="1" ref="C89" ca="1">IF($F$3=0,"",IFERROR(INDEX('العقود اليومية'!$A$5:$P$54,SMALL(IF($F$3='العقود اليومية'!$C$5:$C$54,'العقود اليومية'!$A$5:$A$54),ROWS('العقود اليومية'!$A$5:B88)),MATCH(C$5,'العقود اليومية'!$A$4:$P$4,0)),""))</f>
        <v/>
      </c>
      <c r="D89" s="37" t="str">
        <f t="array" aca="1" ref="D89" ca="1">IF($F$3=0,"",IFERROR(INDEX('العقود اليومية'!$A$5:$P$54,SMALL(IF($F$3='العقود اليومية'!$C$5:$C$54,'العقود اليومية'!$A$5:$A$54),ROWS('العقود اليومية'!$A$5:C88)),MATCH(D$5,'العقود اليومية'!$A$4:$P$4,0)),""))</f>
        <v/>
      </c>
      <c r="E89" s="2" t="str">
        <f t="array" aca="1" ref="E89" ca="1">IF($F$3=0,"",IFERROR(INDEX('العقود اليومية'!$A$5:$P$54,SMALL(IF($F$3='العقود اليومية'!$C$5:$C$54,'العقود اليومية'!$A$5:$A$54),ROWS('العقود اليومية'!$A$5:D88)),MATCH(E$5,'العقود اليومية'!$A$4:$P$4,0)),""))</f>
        <v/>
      </c>
      <c r="F89" s="2" t="str">
        <f t="array" aca="1" ref="F89" ca="1">IF($F$3=0,"",IFERROR(INDEX('العقود اليومية'!$A$5:$P$54,SMALL(IF($F$3='العقود اليومية'!$C$5:$C$54,'العقود اليومية'!$A$5:$A$54),ROWS('العقود اليومية'!$A$5:E88)),MATCH(F$5,'العقود اليومية'!$A$4:$P$4,0)),""))</f>
        <v/>
      </c>
      <c r="G89" s="2" t="str">
        <f t="array" aca="1" ref="G89" ca="1">IF($F$3=0,"",IFERROR(INDEX('العقود اليومية'!$A$5:$P$54,SMALL(IF($F$3='العقود اليومية'!$C$5:$C$54,'العقود اليومية'!$A$5:$A$54),ROWS('العقود اليومية'!$A$5:F88)),MATCH(G$5,'العقود اليومية'!$A$4:$P$4,0)),""))</f>
        <v/>
      </c>
      <c r="H89" s="2" t="str">
        <f t="array" aca="1" ref="H89" ca="1">IF($F$3=0,"",IFERROR(INDEX('العقود اليومية'!$A$5:$P$54,SMALL(IF($F$3='العقود اليومية'!$C$5:$C$54,'العقود اليومية'!$A$5:$A$54),ROWS('العقود اليومية'!$A$5:G88)),MATCH(H$5,'العقود اليومية'!$A$4:$P$4,0)),""))</f>
        <v/>
      </c>
      <c r="I89" s="2" t="str">
        <f t="array" aca="1" ref="I89" ca="1">IF($F$3=0,"",IFERROR(INDEX('العقود اليومية'!$A$5:$P$54,SMALL(IF($F$3='العقود اليومية'!$C$5:$C$54,'العقود اليومية'!$A$5:$A$54),ROWS('العقود اليومية'!$A$5:H88)),MATCH(I$5,'العقود اليومية'!$A$4:$P$4,0)),""))</f>
        <v/>
      </c>
      <c r="J89" s="2" t="str">
        <f t="array" aca="1" ref="J89" ca="1">IF($F$3=0,"",IFERROR(INDEX('العقود اليومية'!$A$5:$P$54,SMALL(IF($F$3='العقود اليومية'!$C$5:$C$54,'العقود اليومية'!$A$5:$A$54),ROWS('العقود اليومية'!$A$5:I88)),MATCH(J$5,'العقود اليومية'!$A$4:$P$4,0)),""))</f>
        <v/>
      </c>
      <c r="K89" s="2" t="str">
        <f t="array" aca="1" ref="K89" ca="1">IF($F$3=0,"",IFERROR(INDEX('العقود اليومية'!$A$5:$P$54,SMALL(IF($F$3='العقود اليومية'!$C$5:$C$54,'العقود اليومية'!$A$5:$A$54),ROWS('العقود اليومية'!$A$5:J88)),MATCH(K$5,'العقود اليومية'!$A$4:$P$4,0)),""))</f>
        <v/>
      </c>
      <c r="L89" s="2" t="str">
        <f t="array" aca="1" ref="L89" ca="1">IF($F$3=0,"",IFERROR(INDEX('العقود اليومية'!$A$5:$P$54,SMALL(IF($F$3='العقود اليومية'!$C$5:$C$54,'العقود اليومية'!$A$5:$A$54),ROWS('العقود اليومية'!$A$5:K88)),MATCH(L$5,'العقود اليومية'!$A$4:$P$4,0)),""))</f>
        <v/>
      </c>
      <c r="M89" s="2" t="str">
        <f t="array" aca="1" ref="M89" ca="1">IF($F$3=0,"",IFERROR(INDEX('العقود اليومية'!$A$5:$P$54,SMALL(IF($F$3='العقود اليومية'!$C$5:$C$54,'العقود اليومية'!$A$5:$A$54),ROWS('العقود اليومية'!$A$5:L88)),MATCH(M$5,'العقود اليومية'!$A$4:$P$4,0)),""))</f>
        <v/>
      </c>
      <c r="N89" s="2" t="str">
        <f t="array" aca="1" ref="N89" ca="1">IF($F$3=0,"",IFERROR(INDEX('العقود اليومية'!$A$5:$P$54,SMALL(IF($F$3='العقود اليومية'!$C$5:$C$54,'العقود اليومية'!$A$5:$A$54),ROWS('العقود اليومية'!$A$5:M88)),MATCH(N$5,'العقود اليومية'!$A$4:$P$4,0)),""))</f>
        <v/>
      </c>
      <c r="O89" s="2" t="str">
        <f t="array" aca="1" ref="O89" ca="1">IF($F$3=0,"",IFERROR(INDEX('العقود اليومية'!$A$5:$P$54,SMALL(IF($F$3='العقود اليومية'!$C$5:$C$54,'العقود اليومية'!$A$5:$A$54),ROWS('العقود اليومية'!$A$5:N88)),MATCH(O$5,'العقود اليومية'!$A$4:$P$4,0)),""))</f>
        <v/>
      </c>
      <c r="P89" s="2" t="str">
        <f t="array" aca="1" ref="P89" ca="1">IF($F$3=0,"",IFERROR(INDEX('العقود اليومية'!$A$5:$P$54,SMALL(IF($F$3='العقود اليومية'!$C$5:$C$54,'العقود اليومية'!$A$5:$A$54),ROWS('العقود اليومية'!$A$5:O88)),MATCH(P$5,'العقود اليومية'!$A$4:$P$4,0)),""))</f>
        <v/>
      </c>
      <c r="Q89" s="2" t="str">
        <f t="array" aca="1" ref="Q89" ca="1">IF($F$3=0,"",IFERROR(INDEX('العقود اليومية'!$A$5:$P$54,SMALL(IF($F$3='العقود اليومية'!$C$5:$C$54,'العقود اليومية'!$A$5:$A$54),ROWS('العقود اليومية'!$A$5:P88)),MATCH(Q$5,'العقود اليومية'!$A$4:$P$4,0)),""))</f>
        <v/>
      </c>
    </row>
    <row r="90" spans="2:17" x14ac:dyDescent="0.25">
      <c r="B90" s="2" t="str">
        <f t="array" aca="1" ref="B90" ca="1">IF($F$3=0,"",IFERROR(INDEX('العقود اليومية'!$A$5:$P$54,SMALL(IF($F$3='العقود اليومية'!$C$5:$C$54,'العقود اليومية'!$A$5:$A$54),ROWS('العقود اليومية'!$A$5:A89)),MATCH(B$5,'العقود اليومية'!$A$4:$P$4,0)),""))</f>
        <v/>
      </c>
      <c r="C90" s="2" t="str">
        <f t="array" aca="1" ref="C90" ca="1">IF($F$3=0,"",IFERROR(INDEX('العقود اليومية'!$A$5:$P$54,SMALL(IF($F$3='العقود اليومية'!$C$5:$C$54,'العقود اليومية'!$A$5:$A$54),ROWS('العقود اليومية'!$A$5:B89)),MATCH(C$5,'العقود اليومية'!$A$4:$P$4,0)),""))</f>
        <v/>
      </c>
      <c r="D90" s="37" t="str">
        <f t="array" aca="1" ref="D90" ca="1">IF($F$3=0,"",IFERROR(INDEX('العقود اليومية'!$A$5:$P$54,SMALL(IF($F$3='العقود اليومية'!$C$5:$C$54,'العقود اليومية'!$A$5:$A$54),ROWS('العقود اليومية'!$A$5:C89)),MATCH(D$5,'العقود اليومية'!$A$4:$P$4,0)),""))</f>
        <v/>
      </c>
      <c r="E90" s="2" t="str">
        <f t="array" aca="1" ref="E90" ca="1">IF($F$3=0,"",IFERROR(INDEX('العقود اليومية'!$A$5:$P$54,SMALL(IF($F$3='العقود اليومية'!$C$5:$C$54,'العقود اليومية'!$A$5:$A$54),ROWS('العقود اليومية'!$A$5:D89)),MATCH(E$5,'العقود اليومية'!$A$4:$P$4,0)),""))</f>
        <v/>
      </c>
      <c r="F90" s="2" t="str">
        <f t="array" aca="1" ref="F90" ca="1">IF($F$3=0,"",IFERROR(INDEX('العقود اليومية'!$A$5:$P$54,SMALL(IF($F$3='العقود اليومية'!$C$5:$C$54,'العقود اليومية'!$A$5:$A$54),ROWS('العقود اليومية'!$A$5:E89)),MATCH(F$5,'العقود اليومية'!$A$4:$P$4,0)),""))</f>
        <v/>
      </c>
      <c r="G90" s="2" t="str">
        <f t="array" aca="1" ref="G90" ca="1">IF($F$3=0,"",IFERROR(INDEX('العقود اليومية'!$A$5:$P$54,SMALL(IF($F$3='العقود اليومية'!$C$5:$C$54,'العقود اليومية'!$A$5:$A$54),ROWS('العقود اليومية'!$A$5:F89)),MATCH(G$5,'العقود اليومية'!$A$4:$P$4,0)),""))</f>
        <v/>
      </c>
      <c r="H90" s="2" t="str">
        <f t="array" aca="1" ref="H90" ca="1">IF($F$3=0,"",IFERROR(INDEX('العقود اليومية'!$A$5:$P$54,SMALL(IF($F$3='العقود اليومية'!$C$5:$C$54,'العقود اليومية'!$A$5:$A$54),ROWS('العقود اليومية'!$A$5:G89)),MATCH(H$5,'العقود اليومية'!$A$4:$P$4,0)),""))</f>
        <v/>
      </c>
      <c r="I90" s="2" t="str">
        <f t="array" aca="1" ref="I90" ca="1">IF($F$3=0,"",IFERROR(INDEX('العقود اليومية'!$A$5:$P$54,SMALL(IF($F$3='العقود اليومية'!$C$5:$C$54,'العقود اليومية'!$A$5:$A$54),ROWS('العقود اليومية'!$A$5:H89)),MATCH(I$5,'العقود اليومية'!$A$4:$P$4,0)),""))</f>
        <v/>
      </c>
      <c r="J90" s="2" t="str">
        <f t="array" aca="1" ref="J90" ca="1">IF($F$3=0,"",IFERROR(INDEX('العقود اليومية'!$A$5:$P$54,SMALL(IF($F$3='العقود اليومية'!$C$5:$C$54,'العقود اليومية'!$A$5:$A$54),ROWS('العقود اليومية'!$A$5:I89)),MATCH(J$5,'العقود اليومية'!$A$4:$P$4,0)),""))</f>
        <v/>
      </c>
      <c r="K90" s="2" t="str">
        <f t="array" aca="1" ref="K90" ca="1">IF($F$3=0,"",IFERROR(INDEX('العقود اليومية'!$A$5:$P$54,SMALL(IF($F$3='العقود اليومية'!$C$5:$C$54,'العقود اليومية'!$A$5:$A$54),ROWS('العقود اليومية'!$A$5:J89)),MATCH(K$5,'العقود اليومية'!$A$4:$P$4,0)),""))</f>
        <v/>
      </c>
      <c r="L90" s="2" t="str">
        <f t="array" aca="1" ref="L90" ca="1">IF($F$3=0,"",IFERROR(INDEX('العقود اليومية'!$A$5:$P$54,SMALL(IF($F$3='العقود اليومية'!$C$5:$C$54,'العقود اليومية'!$A$5:$A$54),ROWS('العقود اليومية'!$A$5:K89)),MATCH(L$5,'العقود اليومية'!$A$4:$P$4,0)),""))</f>
        <v/>
      </c>
      <c r="M90" s="2" t="str">
        <f t="array" aca="1" ref="M90" ca="1">IF($F$3=0,"",IFERROR(INDEX('العقود اليومية'!$A$5:$P$54,SMALL(IF($F$3='العقود اليومية'!$C$5:$C$54,'العقود اليومية'!$A$5:$A$54),ROWS('العقود اليومية'!$A$5:L89)),MATCH(M$5,'العقود اليومية'!$A$4:$P$4,0)),""))</f>
        <v/>
      </c>
      <c r="N90" s="2" t="str">
        <f t="array" aca="1" ref="N90" ca="1">IF($F$3=0,"",IFERROR(INDEX('العقود اليومية'!$A$5:$P$54,SMALL(IF($F$3='العقود اليومية'!$C$5:$C$54,'العقود اليومية'!$A$5:$A$54),ROWS('العقود اليومية'!$A$5:M89)),MATCH(N$5,'العقود اليومية'!$A$4:$P$4,0)),""))</f>
        <v/>
      </c>
      <c r="O90" s="2" t="str">
        <f t="array" aca="1" ref="O90" ca="1">IF($F$3=0,"",IFERROR(INDEX('العقود اليومية'!$A$5:$P$54,SMALL(IF($F$3='العقود اليومية'!$C$5:$C$54,'العقود اليومية'!$A$5:$A$54),ROWS('العقود اليومية'!$A$5:N89)),MATCH(O$5,'العقود اليومية'!$A$4:$P$4,0)),""))</f>
        <v/>
      </c>
      <c r="P90" s="2" t="str">
        <f t="array" aca="1" ref="P90" ca="1">IF($F$3=0,"",IFERROR(INDEX('العقود اليومية'!$A$5:$P$54,SMALL(IF($F$3='العقود اليومية'!$C$5:$C$54,'العقود اليومية'!$A$5:$A$54),ROWS('العقود اليومية'!$A$5:O89)),MATCH(P$5,'العقود اليومية'!$A$4:$P$4,0)),""))</f>
        <v/>
      </c>
      <c r="Q90" s="2" t="str">
        <f t="array" aca="1" ref="Q90" ca="1">IF($F$3=0,"",IFERROR(INDEX('العقود اليومية'!$A$5:$P$54,SMALL(IF($F$3='العقود اليومية'!$C$5:$C$54,'العقود اليومية'!$A$5:$A$54),ROWS('العقود اليومية'!$A$5:P89)),MATCH(Q$5,'العقود اليومية'!$A$4:$P$4,0)),""))</f>
        <v/>
      </c>
    </row>
    <row r="91" spans="2:17" x14ac:dyDescent="0.25">
      <c r="B91" s="2" t="str">
        <f t="array" aca="1" ref="B91" ca="1">IF($F$3=0,"",IFERROR(INDEX('العقود اليومية'!$A$5:$P$54,SMALL(IF($F$3='العقود اليومية'!$C$5:$C$54,'العقود اليومية'!$A$5:$A$54),ROWS('العقود اليومية'!$A$5:A90)),MATCH(B$5,'العقود اليومية'!$A$4:$P$4,0)),""))</f>
        <v/>
      </c>
      <c r="C91" s="2" t="str">
        <f t="array" aca="1" ref="C91" ca="1">IF($F$3=0,"",IFERROR(INDEX('العقود اليومية'!$A$5:$P$54,SMALL(IF($F$3='العقود اليومية'!$C$5:$C$54,'العقود اليومية'!$A$5:$A$54),ROWS('العقود اليومية'!$A$5:B90)),MATCH(C$5,'العقود اليومية'!$A$4:$P$4,0)),""))</f>
        <v/>
      </c>
      <c r="D91" s="37" t="str">
        <f t="array" aca="1" ref="D91" ca="1">IF($F$3=0,"",IFERROR(INDEX('العقود اليومية'!$A$5:$P$54,SMALL(IF($F$3='العقود اليومية'!$C$5:$C$54,'العقود اليومية'!$A$5:$A$54),ROWS('العقود اليومية'!$A$5:C90)),MATCH(D$5,'العقود اليومية'!$A$4:$P$4,0)),""))</f>
        <v/>
      </c>
      <c r="E91" s="2" t="str">
        <f t="array" aca="1" ref="E91" ca="1">IF($F$3=0,"",IFERROR(INDEX('العقود اليومية'!$A$5:$P$54,SMALL(IF($F$3='العقود اليومية'!$C$5:$C$54,'العقود اليومية'!$A$5:$A$54),ROWS('العقود اليومية'!$A$5:D90)),MATCH(E$5,'العقود اليومية'!$A$4:$P$4,0)),""))</f>
        <v/>
      </c>
      <c r="F91" s="2" t="str">
        <f t="array" aca="1" ref="F91" ca="1">IF($F$3=0,"",IFERROR(INDEX('العقود اليومية'!$A$5:$P$54,SMALL(IF($F$3='العقود اليومية'!$C$5:$C$54,'العقود اليومية'!$A$5:$A$54),ROWS('العقود اليومية'!$A$5:E90)),MATCH(F$5,'العقود اليومية'!$A$4:$P$4,0)),""))</f>
        <v/>
      </c>
      <c r="G91" s="2" t="str">
        <f t="array" aca="1" ref="G91" ca="1">IF($F$3=0,"",IFERROR(INDEX('العقود اليومية'!$A$5:$P$54,SMALL(IF($F$3='العقود اليومية'!$C$5:$C$54,'العقود اليومية'!$A$5:$A$54),ROWS('العقود اليومية'!$A$5:F90)),MATCH(G$5,'العقود اليومية'!$A$4:$P$4,0)),""))</f>
        <v/>
      </c>
      <c r="H91" s="2" t="str">
        <f t="array" aca="1" ref="H91" ca="1">IF($F$3=0,"",IFERROR(INDEX('العقود اليومية'!$A$5:$P$54,SMALL(IF($F$3='العقود اليومية'!$C$5:$C$54,'العقود اليومية'!$A$5:$A$54),ROWS('العقود اليومية'!$A$5:G90)),MATCH(H$5,'العقود اليومية'!$A$4:$P$4,0)),""))</f>
        <v/>
      </c>
      <c r="I91" s="2" t="str">
        <f t="array" aca="1" ref="I91" ca="1">IF($F$3=0,"",IFERROR(INDEX('العقود اليومية'!$A$5:$P$54,SMALL(IF($F$3='العقود اليومية'!$C$5:$C$54,'العقود اليومية'!$A$5:$A$54),ROWS('العقود اليومية'!$A$5:H90)),MATCH(I$5,'العقود اليومية'!$A$4:$P$4,0)),""))</f>
        <v/>
      </c>
      <c r="J91" s="2" t="str">
        <f t="array" aca="1" ref="J91" ca="1">IF($F$3=0,"",IFERROR(INDEX('العقود اليومية'!$A$5:$P$54,SMALL(IF($F$3='العقود اليومية'!$C$5:$C$54,'العقود اليومية'!$A$5:$A$54),ROWS('العقود اليومية'!$A$5:I90)),MATCH(J$5,'العقود اليومية'!$A$4:$P$4,0)),""))</f>
        <v/>
      </c>
      <c r="K91" s="2" t="str">
        <f t="array" aca="1" ref="K91" ca="1">IF($F$3=0,"",IFERROR(INDEX('العقود اليومية'!$A$5:$P$54,SMALL(IF($F$3='العقود اليومية'!$C$5:$C$54,'العقود اليومية'!$A$5:$A$54),ROWS('العقود اليومية'!$A$5:J90)),MATCH(K$5,'العقود اليومية'!$A$4:$P$4,0)),""))</f>
        <v/>
      </c>
      <c r="L91" s="2" t="str">
        <f t="array" aca="1" ref="L91" ca="1">IF($F$3=0,"",IFERROR(INDEX('العقود اليومية'!$A$5:$P$54,SMALL(IF($F$3='العقود اليومية'!$C$5:$C$54,'العقود اليومية'!$A$5:$A$54),ROWS('العقود اليومية'!$A$5:K90)),MATCH(L$5,'العقود اليومية'!$A$4:$P$4,0)),""))</f>
        <v/>
      </c>
      <c r="M91" s="2" t="str">
        <f t="array" aca="1" ref="M91" ca="1">IF($F$3=0,"",IFERROR(INDEX('العقود اليومية'!$A$5:$P$54,SMALL(IF($F$3='العقود اليومية'!$C$5:$C$54,'العقود اليومية'!$A$5:$A$54),ROWS('العقود اليومية'!$A$5:L90)),MATCH(M$5,'العقود اليومية'!$A$4:$P$4,0)),""))</f>
        <v/>
      </c>
      <c r="N91" s="2" t="str">
        <f t="array" aca="1" ref="N91" ca="1">IF($F$3=0,"",IFERROR(INDEX('العقود اليومية'!$A$5:$P$54,SMALL(IF($F$3='العقود اليومية'!$C$5:$C$54,'العقود اليومية'!$A$5:$A$54),ROWS('العقود اليومية'!$A$5:M90)),MATCH(N$5,'العقود اليومية'!$A$4:$P$4,0)),""))</f>
        <v/>
      </c>
      <c r="O91" s="2" t="str">
        <f t="array" aca="1" ref="O91" ca="1">IF($F$3=0,"",IFERROR(INDEX('العقود اليومية'!$A$5:$P$54,SMALL(IF($F$3='العقود اليومية'!$C$5:$C$54,'العقود اليومية'!$A$5:$A$54),ROWS('العقود اليومية'!$A$5:N90)),MATCH(O$5,'العقود اليومية'!$A$4:$P$4,0)),""))</f>
        <v/>
      </c>
      <c r="P91" s="2" t="str">
        <f t="array" aca="1" ref="P91" ca="1">IF($F$3=0,"",IFERROR(INDEX('العقود اليومية'!$A$5:$P$54,SMALL(IF($F$3='العقود اليومية'!$C$5:$C$54,'العقود اليومية'!$A$5:$A$54),ROWS('العقود اليومية'!$A$5:O90)),MATCH(P$5,'العقود اليومية'!$A$4:$P$4,0)),""))</f>
        <v/>
      </c>
      <c r="Q91" s="2" t="str">
        <f t="array" aca="1" ref="Q91" ca="1">IF($F$3=0,"",IFERROR(INDEX('العقود اليومية'!$A$5:$P$54,SMALL(IF($F$3='العقود اليومية'!$C$5:$C$54,'العقود اليومية'!$A$5:$A$54),ROWS('العقود اليومية'!$A$5:P90)),MATCH(Q$5,'العقود اليومية'!$A$4:$P$4,0)),""))</f>
        <v/>
      </c>
    </row>
    <row r="92" spans="2:17" x14ac:dyDescent="0.25">
      <c r="B92" s="2" t="str">
        <f t="array" aca="1" ref="B92" ca="1">IFERROR(INDEX('العقود اليومية'!$A$5:$P$54,SMALL(IF($F$3='العقود اليومية'!$C$5:$C$54,'العقود اليومية'!$A$5:$A$54),ROWS('العقود اليومية'!$A$5:A91)),1),"")</f>
        <v/>
      </c>
    </row>
    <row r="93" spans="2:17" x14ac:dyDescent="0.25">
      <c r="B93" s="2" t="str">
        <f t="array" aca="1" ref="B93" ca="1">IFERROR(INDEX('العقود اليومية'!$A$5:$P$54,SMALL(IF($F$3='العقود اليومية'!$C$5:$C$54,'العقود اليومية'!$A$5:$A$54),ROWS('العقود اليومية'!$A$5:A92)),1),"")</f>
        <v/>
      </c>
    </row>
    <row r="94" spans="2:17" x14ac:dyDescent="0.25">
      <c r="B94" s="2" t="str">
        <f t="array" aca="1" ref="B94" ca="1">IFERROR(INDEX('العقود اليومية'!$A$5:$P$54,SMALL(IF($F$3='العقود اليومية'!$C$5:$C$54,'العقود اليومية'!$A$5:$A$54),ROWS('العقود اليومية'!$A$5:A93)),1),"")</f>
        <v/>
      </c>
    </row>
    <row r="95" spans="2:17" x14ac:dyDescent="0.25">
      <c r="B95" s="2" t="str">
        <f t="array" aca="1" ref="B95" ca="1">IFERROR(INDEX('العقود اليومية'!$A$5:$P$54,SMALL(IF($F$3='العقود اليومية'!$C$5:$C$54,'العقود اليومية'!$A$5:$A$54),ROWS('العقود اليومية'!$A$5:A94)),1),"")</f>
        <v/>
      </c>
    </row>
    <row r="96" spans="2:17" x14ac:dyDescent="0.25">
      <c r="B96" s="2" t="str">
        <f t="array" aca="1" ref="B96" ca="1">IFERROR(INDEX('العقود اليومية'!$A$5:$P$54,SMALL(IF($F$3='العقود اليومية'!$C$5:$C$54,'العقود اليومية'!$A$5:$A$54),ROWS('العقود اليومية'!$A$5:A95)),1),"")</f>
        <v/>
      </c>
    </row>
    <row r="97" spans="2:2" x14ac:dyDescent="0.25">
      <c r="B97" s="2" t="str">
        <f t="array" aca="1" ref="B97" ca="1">IFERROR(INDEX('العقود اليومية'!$A$5:$P$54,SMALL(IF($F$3='العقود اليومية'!$C$5:$C$54,'العقود اليومية'!$A$5:$A$54),ROWS('العقود اليومية'!$A$5:A96)),1),"")</f>
        <v/>
      </c>
    </row>
    <row r="98" spans="2:2" x14ac:dyDescent="0.25">
      <c r="B98" s="2" t="str">
        <f t="array" aca="1" ref="B98" ca="1">IFERROR(INDEX('العقود اليومية'!$A$5:$P$54,SMALL(IF($F$3='العقود اليومية'!$C$5:$C$54,'العقود اليومية'!$A$5:$A$54),ROWS('العقود اليومية'!$A$5:A97)),1),"")</f>
        <v/>
      </c>
    </row>
    <row r="99" spans="2:2" x14ac:dyDescent="0.25">
      <c r="B99" s="2" t="str">
        <f t="array" aca="1" ref="B99" ca="1">IFERROR(INDEX('العقود اليومية'!$A$5:$P$54,SMALL(IF($F$3='العقود اليومية'!$C$5:$C$54,'العقود اليومية'!$A$5:$A$54),ROWS('العقود اليومية'!$A$5:A98)),1),"")</f>
        <v/>
      </c>
    </row>
    <row r="100" spans="2:2" x14ac:dyDescent="0.25">
      <c r="B100" s="2" t="str">
        <f t="array" aca="1" ref="B100" ca="1">IFERROR(INDEX('العقود اليومية'!$A$5:$P$54,SMALL(IF($F$3='العقود اليومية'!$C$5:$C$54,'العقود اليومية'!$A$5:$A$54),ROWS('العقود اليومية'!$A$5:A99)),1),"")</f>
        <v/>
      </c>
    </row>
    <row r="101" spans="2:2" x14ac:dyDescent="0.25">
      <c r="B101" s="2" t="str">
        <f t="array" aca="1" ref="B101" ca="1">IFERROR(INDEX('العقود اليومية'!$A$5:$P$54,SMALL(IF($F$3='العقود اليومية'!$C$5:$C$54,'العقود اليومية'!$A$5:$A$54),ROWS('العقود اليومية'!$A$5:A100)),1),"")</f>
        <v/>
      </c>
    </row>
    <row r="102" spans="2:2" x14ac:dyDescent="0.25">
      <c r="B102" s="2" t="str">
        <f t="array" aca="1" ref="B102" ca="1">IFERROR(INDEX('العقود اليومية'!$A$5:$P$54,SMALL(IF($F$3='العقود اليومية'!$C$5:$C$54,'العقود اليومية'!$A$5:$A$54),ROWS('العقود اليومية'!$A$5:A101)),1),"")</f>
        <v/>
      </c>
    </row>
    <row r="103" spans="2:2" x14ac:dyDescent="0.25">
      <c r="B103" s="2" t="str">
        <f t="array" aca="1" ref="B103" ca="1">IFERROR(INDEX('العقود اليومية'!$A$5:$P$54,SMALL(IF($F$3='العقود اليومية'!$C$5:$C$54,'العقود اليومية'!$A$5:$A$54),ROWS('العقود اليومية'!$A$5:A102)),1),"")</f>
        <v/>
      </c>
    </row>
    <row r="104" spans="2:2" x14ac:dyDescent="0.25">
      <c r="B104" s="2" t="str">
        <f t="array" aca="1" ref="B104" ca="1">IFERROR(INDEX('العقود اليومية'!$A$5:$P$54,SMALL(IF($F$3='العقود اليومية'!$C$5:$C$54,'العقود اليومية'!$A$5:$A$54),ROWS('العقود اليومية'!$A$5:A103)),1),"")</f>
        <v/>
      </c>
    </row>
    <row r="105" spans="2:2" x14ac:dyDescent="0.25">
      <c r="B105" s="2" t="str">
        <f t="array" aca="1" ref="B105" ca="1">IFERROR(INDEX('العقود اليومية'!$A$5:$P$54,SMALL(IF($F$3='العقود اليومية'!$C$5:$C$54,'العقود اليومية'!$A$5:$A$54),ROWS('العقود اليومية'!$A$5:A104)),1),"")</f>
        <v/>
      </c>
    </row>
    <row r="106" spans="2:2" x14ac:dyDescent="0.25">
      <c r="B106" s="2" t="str">
        <f t="array" aca="1" ref="B106" ca="1">IFERROR(INDEX('العقود اليومية'!$A$5:$P$54,SMALL(IF($F$3='العقود اليومية'!$C$5:$C$54,'العقود اليومية'!$A$5:$A$54),ROWS('العقود اليومية'!$A$5:A105)),1),"")</f>
        <v/>
      </c>
    </row>
    <row r="107" spans="2:2" x14ac:dyDescent="0.25">
      <c r="B107" s="2" t="str">
        <f t="array" aca="1" ref="B107" ca="1">IFERROR(INDEX('العقود اليومية'!$A$5:$P$54,SMALL(IF($F$3='العقود اليومية'!$C$5:$C$54,'العقود اليومية'!$A$5:$A$54),ROWS('العقود اليومية'!$A$5:A106)),1),"")</f>
        <v/>
      </c>
    </row>
    <row r="108" spans="2:2" x14ac:dyDescent="0.25">
      <c r="B108" s="2" t="str">
        <f t="array" aca="1" ref="B108" ca="1">IFERROR(INDEX('العقود اليومية'!$A$5:$P$54,SMALL(IF($F$3='العقود اليومية'!$C$5:$C$54,'العقود اليومية'!$A$5:$A$54),ROWS('العقود اليومية'!$A$5:A107)),1),"")</f>
        <v/>
      </c>
    </row>
    <row r="109" spans="2:2" x14ac:dyDescent="0.25">
      <c r="B109" s="2" t="str">
        <f t="array" aca="1" ref="B109" ca="1">IFERROR(INDEX('العقود اليومية'!$A$5:$P$54,SMALL(IF($F$3='العقود اليومية'!$C$5:$C$54,'العقود اليومية'!$A$5:$A$54),ROWS('العقود اليومية'!$A$5:A108)),1),"")</f>
        <v/>
      </c>
    </row>
    <row r="110" spans="2:2" x14ac:dyDescent="0.25">
      <c r="B110" s="2" t="str">
        <f t="array" aca="1" ref="B110" ca="1">IFERROR(INDEX('العقود اليومية'!$A$5:$P$54,SMALL(IF($F$3='العقود اليومية'!$C$5:$C$54,'العقود اليومية'!$A$5:$A$54),ROWS('العقود اليومية'!$A$5:A109)),1),"")</f>
        <v/>
      </c>
    </row>
    <row r="111" spans="2:2" x14ac:dyDescent="0.25">
      <c r="B111" s="2" t="str">
        <f t="array" aca="1" ref="B111" ca="1">IFERROR(INDEX('العقود اليومية'!$A$5:$P$54,SMALL(IF($F$3='العقود اليومية'!$C$5:$C$54,'العقود اليومية'!$A$5:$A$54),ROWS('العقود اليومية'!$A$5:A110)),1),"")</f>
        <v/>
      </c>
    </row>
    <row r="112" spans="2:2" x14ac:dyDescent="0.25">
      <c r="B112" s="2" t="str">
        <f t="array" aca="1" ref="B112" ca="1">IFERROR(INDEX('العقود اليومية'!$A$5:$P$54,SMALL(IF($F$3='العقود اليومية'!$C$5:$C$54,'العقود اليومية'!$A$5:$A$54),ROWS('العقود اليومية'!$A$5:A111)),1),"")</f>
        <v/>
      </c>
    </row>
    <row r="113" spans="2:2" x14ac:dyDescent="0.25">
      <c r="B113" s="2" t="str">
        <f t="array" aca="1" ref="B113" ca="1">IFERROR(INDEX('العقود اليومية'!$A$5:$P$54,SMALL(IF($F$3='العقود اليومية'!$C$5:$C$54,'العقود اليومية'!$A$5:$A$54),ROWS('العقود اليومية'!$A$5:A112)),1),"")</f>
        <v/>
      </c>
    </row>
    <row r="114" spans="2:2" x14ac:dyDescent="0.25">
      <c r="B114" s="2" t="str">
        <f t="array" aca="1" ref="B114" ca="1">IFERROR(INDEX('العقود اليومية'!$A$5:$P$54,SMALL(IF($F$3='العقود اليومية'!$C$5:$C$54,'العقود اليومية'!$A$5:$A$54),ROWS('العقود اليومية'!$A$5:A113)),1),"")</f>
        <v/>
      </c>
    </row>
    <row r="115" spans="2:2" x14ac:dyDescent="0.25">
      <c r="B115" s="2" t="str">
        <f t="array" aca="1" ref="B115" ca="1">IFERROR(INDEX('العقود اليومية'!$A$5:$P$54,SMALL(IF($F$3='العقود اليومية'!$C$5:$C$54,'العقود اليومية'!$A$5:$A$54),ROWS('العقود اليومية'!$A$5:A114)),1),"")</f>
        <v/>
      </c>
    </row>
    <row r="116" spans="2:2" x14ac:dyDescent="0.25">
      <c r="B116" s="2" t="str">
        <f t="array" aca="1" ref="B116" ca="1">IFERROR(INDEX('العقود اليومية'!$A$5:$P$54,SMALL(IF($F$3='العقود اليومية'!$C$5:$C$54,'العقود اليومية'!$A$5:$A$54),ROWS('العقود اليومية'!$A$5:A115)),1),"")</f>
        <v/>
      </c>
    </row>
    <row r="117" spans="2:2" x14ac:dyDescent="0.25">
      <c r="B117" s="2" t="str">
        <f t="array" aca="1" ref="B117" ca="1">IFERROR(INDEX('العقود اليومية'!$A$5:$P$54,SMALL(IF($F$3='العقود اليومية'!$C$5:$C$54,'العقود اليومية'!$A$5:$A$54),ROWS('العقود اليومية'!$A$5:A116)),1),"")</f>
        <v/>
      </c>
    </row>
    <row r="118" spans="2:2" x14ac:dyDescent="0.25">
      <c r="B118" s="2" t="str">
        <f t="array" aca="1" ref="B118" ca="1">IFERROR(INDEX('العقود اليومية'!$A$5:$P$54,SMALL(IF($F$3='العقود اليومية'!$C$5:$C$54,'العقود اليومية'!$A$5:$A$54),ROWS('العقود اليومية'!$A$5:A117)),1),"")</f>
        <v/>
      </c>
    </row>
    <row r="119" spans="2:2" x14ac:dyDescent="0.25">
      <c r="B119" s="2" t="str">
        <f t="array" aca="1" ref="B119" ca="1">IFERROR(INDEX('العقود اليومية'!$A$5:$P$54,SMALL(IF($F$3='العقود اليومية'!$C$5:$C$54,'العقود اليومية'!$A$5:$A$54),ROWS('العقود اليومية'!$A$5:A118)),1),"")</f>
        <v/>
      </c>
    </row>
    <row r="120" spans="2:2" x14ac:dyDescent="0.25">
      <c r="B120" s="2" t="str">
        <f t="array" aca="1" ref="B120" ca="1">IFERROR(INDEX('العقود اليومية'!$A$5:$P$54,SMALL(IF($F$3='العقود اليومية'!$C$5:$C$54,'العقود اليومية'!$A$5:$A$54),ROWS('العقود اليومية'!$A$5:A119)),1),"")</f>
        <v/>
      </c>
    </row>
    <row r="121" spans="2:2" x14ac:dyDescent="0.25">
      <c r="B121" s="2" t="str">
        <f t="array" aca="1" ref="B121" ca="1">IFERROR(INDEX('العقود اليومية'!$A$5:$P$54,SMALL(IF($F$3='العقود اليومية'!$C$5:$C$54,'العقود اليومية'!$A$5:$A$54),ROWS('العقود اليومية'!$A$5:A120)),1),"")</f>
        <v/>
      </c>
    </row>
    <row r="122" spans="2:2" x14ac:dyDescent="0.25">
      <c r="B122" s="2" t="str">
        <f t="array" aca="1" ref="B122" ca="1">IFERROR(INDEX('العقود اليومية'!$A$5:$P$54,SMALL(IF($F$3='العقود اليومية'!$C$5:$C$54,'العقود اليومية'!$A$5:$A$54),ROWS('العقود اليومية'!$A$5:A121)),1),"")</f>
        <v/>
      </c>
    </row>
    <row r="123" spans="2:2" x14ac:dyDescent="0.25">
      <c r="B123" s="2" t="str">
        <f t="array" aca="1" ref="B123" ca="1">IFERROR(INDEX('العقود اليومية'!$A$5:$P$54,SMALL(IF($F$3='العقود اليومية'!$C$5:$C$54,'العقود اليومية'!$A$5:$A$54),ROWS('العقود اليومية'!$A$5:A122)),1),"")</f>
        <v/>
      </c>
    </row>
    <row r="124" spans="2:2" x14ac:dyDescent="0.25">
      <c r="B124" s="2" t="str">
        <f t="array" aca="1" ref="B124" ca="1">IFERROR(INDEX('العقود اليومية'!$A$5:$P$54,SMALL(IF($F$3='العقود اليومية'!$C$5:$C$54,'العقود اليومية'!$A$5:$A$54),ROWS('العقود اليومية'!$A$5:A123)),1),"")</f>
        <v/>
      </c>
    </row>
    <row r="125" spans="2:2" x14ac:dyDescent="0.25">
      <c r="B125" s="2" t="str">
        <f t="array" aca="1" ref="B125" ca="1">IFERROR(INDEX('العقود اليومية'!$A$5:$P$54,SMALL(IF($F$3='العقود اليومية'!$C$5:$C$54,'العقود اليومية'!$A$5:$A$54),ROWS('العقود اليومية'!$A$5:A124)),1),"")</f>
        <v/>
      </c>
    </row>
    <row r="126" spans="2:2" x14ac:dyDescent="0.25">
      <c r="B126" s="2" t="str">
        <f t="array" aca="1" ref="B126" ca="1">IFERROR(INDEX('العقود اليومية'!$A$5:$P$54,SMALL(IF($F$3='العقود اليومية'!$C$5:$C$54,'العقود اليومية'!$A$5:$A$54),ROWS('العقود اليومية'!$A$5:A125)),1),"")</f>
        <v/>
      </c>
    </row>
    <row r="127" spans="2:2" x14ac:dyDescent="0.25">
      <c r="B127" s="2" t="str">
        <f t="array" aca="1" ref="B127" ca="1">IFERROR(INDEX('العقود اليومية'!$A$5:$P$54,SMALL(IF($F$3='العقود اليومية'!$C$5:$C$54,'العقود اليومية'!$A$5:$A$54),ROWS('العقود اليومية'!$A$5:A126)),1),"")</f>
        <v/>
      </c>
    </row>
    <row r="128" spans="2:2" x14ac:dyDescent="0.25">
      <c r="B128" s="2" t="str">
        <f t="array" aca="1" ref="B128" ca="1">IFERROR(INDEX('العقود اليومية'!$A$5:$P$54,SMALL(IF($F$3='العقود اليومية'!$C$5:$C$54,'العقود اليومية'!$A$5:$A$54),ROWS('العقود اليومية'!$A$5:A127)),1),"")</f>
        <v/>
      </c>
    </row>
    <row r="129" spans="2:2" x14ac:dyDescent="0.25">
      <c r="B129" s="2" t="str">
        <f t="array" aca="1" ref="B129" ca="1">IFERROR(INDEX('العقود اليومية'!$A$5:$P$54,SMALL(IF($F$3='العقود اليومية'!$C$5:$C$54,'العقود اليومية'!$A$5:$A$54),ROWS('العقود اليومية'!$A$5:A128)),1),"")</f>
        <v/>
      </c>
    </row>
    <row r="130" spans="2:2" x14ac:dyDescent="0.25">
      <c r="B130" s="2" t="str">
        <f t="array" aca="1" ref="B130" ca="1">IFERROR(INDEX('العقود اليومية'!$A$5:$P$54,SMALL(IF($F$3='العقود اليومية'!$C$5:$C$54,'العقود اليومية'!$A$5:$A$54),ROWS('العقود اليومية'!$A$5:A129)),1),"")</f>
        <v/>
      </c>
    </row>
    <row r="131" spans="2:2" x14ac:dyDescent="0.25">
      <c r="B131" s="2" t="str">
        <f t="array" aca="1" ref="B131" ca="1">IFERROR(INDEX('العقود اليومية'!$A$5:$P$54,SMALL(IF($F$3='العقود اليومية'!$C$5:$C$54,'العقود اليومية'!$A$5:$A$54),ROWS('العقود اليومية'!$A$5:A130)),1),"")</f>
        <v/>
      </c>
    </row>
    <row r="132" spans="2:2" x14ac:dyDescent="0.25">
      <c r="B132" s="2" t="str">
        <f t="array" aca="1" ref="B132" ca="1">IFERROR(INDEX('العقود اليومية'!$A$5:$P$54,SMALL(IF($F$3='العقود اليومية'!$C$5:$C$54,'العقود اليومية'!$A$5:$A$54),ROWS('العقود اليومية'!$A$5:A131)),1),"")</f>
        <v/>
      </c>
    </row>
    <row r="133" spans="2:2" x14ac:dyDescent="0.25">
      <c r="B133" s="2" t="str">
        <f t="array" aca="1" ref="B133" ca="1">IFERROR(INDEX('العقود اليومية'!$A$5:$P$54,SMALL(IF($F$3='العقود اليومية'!$C$5:$C$54,'العقود اليومية'!$A$5:$A$54),ROWS('العقود اليومية'!$A$5:A132)),1),"")</f>
        <v/>
      </c>
    </row>
    <row r="134" spans="2:2" x14ac:dyDescent="0.25">
      <c r="B134" s="2" t="str">
        <f t="array" aca="1" ref="B134" ca="1">IFERROR(INDEX('العقود اليومية'!$A$5:$P$54,SMALL(IF($F$3='العقود اليومية'!$C$5:$C$54,'العقود اليومية'!$A$5:$A$54),ROWS('العقود اليومية'!$A$5:A133)),1),"")</f>
        <v/>
      </c>
    </row>
    <row r="135" spans="2:2" x14ac:dyDescent="0.25">
      <c r="B135" s="2" t="str">
        <f t="array" aca="1" ref="B135" ca="1">IFERROR(INDEX('العقود اليومية'!$A$5:$P$54,SMALL(IF($F$3='العقود اليومية'!$C$5:$C$54,'العقود اليومية'!$A$5:$A$54),ROWS('العقود اليومية'!$A$5:A134)),1),"")</f>
        <v/>
      </c>
    </row>
    <row r="136" spans="2:2" x14ac:dyDescent="0.25">
      <c r="B136" s="2" t="str">
        <f t="array" aca="1" ref="B136" ca="1">IFERROR(INDEX('العقود اليومية'!$A$5:$P$54,SMALL(IF($F$3='العقود اليومية'!$C$5:$C$54,'العقود اليومية'!$A$5:$A$54),ROWS('العقود اليومية'!$A$5:A135)),1),"")</f>
        <v/>
      </c>
    </row>
    <row r="137" spans="2:2" x14ac:dyDescent="0.25">
      <c r="B137" s="2" t="str">
        <f t="array" aca="1" ref="B137" ca="1">IFERROR(INDEX('العقود اليومية'!$A$5:$P$54,SMALL(IF($F$3='العقود اليومية'!$C$5:$C$54,'العقود اليومية'!$A$5:$A$54),ROWS('العقود اليومية'!$A$5:A136)),1),"")</f>
        <v/>
      </c>
    </row>
    <row r="138" spans="2:2" x14ac:dyDescent="0.25">
      <c r="B138" s="2" t="str">
        <f t="array" aca="1" ref="B138" ca="1">IFERROR(INDEX('العقود اليومية'!$A$5:$P$54,SMALL(IF($F$3='العقود اليومية'!$C$5:$C$54,'العقود اليومية'!$A$5:$A$54),ROWS('العقود اليومية'!$A$5:A137)),1),"")</f>
        <v/>
      </c>
    </row>
    <row r="139" spans="2:2" x14ac:dyDescent="0.25">
      <c r="B139" s="2" t="str">
        <f t="array" aca="1" ref="B139" ca="1">IFERROR(INDEX('العقود اليومية'!$A$5:$P$54,SMALL(IF($F$3='العقود اليومية'!$C$5:$C$54,'العقود اليومية'!$A$5:$A$54),ROWS('العقود اليومية'!$A$5:A138)),1),"")</f>
        <v/>
      </c>
    </row>
    <row r="140" spans="2:2" x14ac:dyDescent="0.25">
      <c r="B140" s="2" t="str">
        <f t="array" aca="1" ref="B140" ca="1">IFERROR(INDEX('العقود اليومية'!$A$5:$P$54,SMALL(IF($F$3='العقود اليومية'!$C$5:$C$54,'العقود اليومية'!$A$5:$A$54),ROWS('العقود اليومية'!$A$5:A139)),1),"")</f>
        <v/>
      </c>
    </row>
    <row r="141" spans="2:2" x14ac:dyDescent="0.25">
      <c r="B141" s="2" t="str">
        <f t="array" aca="1" ref="B141" ca="1">IFERROR(INDEX('العقود اليومية'!$A$5:$P$54,SMALL(IF($F$3='العقود اليومية'!$C$5:$C$54,'العقود اليومية'!$A$5:$A$54),ROWS('العقود اليومية'!$A$5:A140)),1),"")</f>
        <v/>
      </c>
    </row>
    <row r="142" spans="2:2" x14ac:dyDescent="0.25">
      <c r="B142" s="2" t="str">
        <f t="array" aca="1" ref="B142" ca="1">IFERROR(INDEX('العقود اليومية'!$A$5:$P$54,SMALL(IF($F$3='العقود اليومية'!$C$5:$C$54,'العقود اليومية'!$A$5:$A$54),ROWS('العقود اليومية'!$A$5:A141)),1),"")</f>
        <v/>
      </c>
    </row>
    <row r="143" spans="2:2" x14ac:dyDescent="0.25">
      <c r="B143" s="2" t="str">
        <f t="array" aca="1" ref="B143" ca="1">IFERROR(INDEX('العقود اليومية'!$A$5:$P$54,SMALL(IF($F$3='العقود اليومية'!$C$5:$C$54,'العقود اليومية'!$A$5:$A$54),ROWS('العقود اليومية'!$A$5:A142)),1),"")</f>
        <v/>
      </c>
    </row>
    <row r="144" spans="2:2" x14ac:dyDescent="0.25">
      <c r="B144" s="2" t="str">
        <f t="array" aca="1" ref="B144" ca="1">IFERROR(INDEX('العقود اليومية'!$A$5:$P$54,SMALL(IF($F$3='العقود اليومية'!$C$5:$C$54,'العقود اليومية'!$A$5:$A$54),ROWS('العقود اليومية'!$A$5:A143)),1),"")</f>
        <v/>
      </c>
    </row>
    <row r="145" spans="2:2" x14ac:dyDescent="0.25">
      <c r="B145" s="2" t="str">
        <f t="array" aca="1" ref="B145" ca="1">IFERROR(INDEX('العقود اليومية'!$A$5:$P$54,SMALL(IF($F$3='العقود اليومية'!$C$5:$C$54,'العقود اليومية'!$A$5:$A$54),ROWS('العقود اليومية'!$A$5:A144)),1),"")</f>
        <v/>
      </c>
    </row>
    <row r="146" spans="2:2" x14ac:dyDescent="0.25">
      <c r="B146" s="2" t="str">
        <f t="array" aca="1" ref="B146" ca="1">IFERROR(INDEX('العقود اليومية'!$A$5:$P$54,SMALL(IF($F$3='العقود اليومية'!$C$5:$C$54,'العقود اليومية'!$A$5:$A$54),ROWS('العقود اليومية'!$A$5:A145)),1),"")</f>
        <v/>
      </c>
    </row>
    <row r="147" spans="2:2" x14ac:dyDescent="0.25">
      <c r="B147" s="2" t="str">
        <f t="array" aca="1" ref="B147" ca="1">IFERROR(INDEX('العقود اليومية'!$A$5:$P$54,SMALL(IF($F$3='العقود اليومية'!$C$5:$C$54,'العقود اليومية'!$A$5:$A$54),ROWS('العقود اليومية'!$A$5:A146)),1),"")</f>
        <v/>
      </c>
    </row>
    <row r="148" spans="2:2" x14ac:dyDescent="0.25">
      <c r="B148" s="2" t="str">
        <f t="array" aca="1" ref="B148" ca="1">IFERROR(INDEX('العقود اليومية'!$A$5:$P$54,SMALL(IF($F$3='العقود اليومية'!$C$5:$C$54,'العقود اليومية'!$A$5:$A$54),ROWS('العقود اليومية'!$A$5:A147)),1),"")</f>
        <v/>
      </c>
    </row>
    <row r="149" spans="2:2" x14ac:dyDescent="0.25">
      <c r="B149" s="2" t="str">
        <f t="array" aca="1" ref="B149" ca="1">IFERROR(INDEX('العقود اليومية'!$A$5:$P$54,SMALL(IF($F$3='العقود اليومية'!$C$5:$C$54,'العقود اليومية'!$A$5:$A$54),ROWS('العقود اليومية'!$A$5:A148)),1),"")</f>
        <v/>
      </c>
    </row>
    <row r="150" spans="2:2" x14ac:dyDescent="0.25">
      <c r="B150" s="2" t="str">
        <f t="array" aca="1" ref="B150" ca="1">IFERROR(INDEX('العقود اليومية'!$A$5:$P$54,SMALL(IF($F$3='العقود اليومية'!$C$5:$C$54,'العقود اليومية'!$A$5:$A$54),ROWS('العقود اليومية'!$A$5:A149)),1),"")</f>
        <v/>
      </c>
    </row>
    <row r="151" spans="2:2" x14ac:dyDescent="0.25">
      <c r="B151" s="2" t="str">
        <f t="array" aca="1" ref="B151" ca="1">IFERROR(INDEX('العقود اليومية'!$A$5:$P$54,SMALL(IF($F$3='العقود اليومية'!$C$5:$C$54,'العقود اليومية'!$A$5:$A$54),ROWS('العقود اليومية'!$A$5:A150)),1),"")</f>
        <v/>
      </c>
    </row>
    <row r="152" spans="2:2" x14ac:dyDescent="0.25">
      <c r="B152" s="2" t="str">
        <f t="array" aca="1" ref="B152" ca="1">IFERROR(INDEX('العقود اليومية'!$A$5:$P$54,SMALL(IF($F$3='العقود اليومية'!$C$5:$C$54,'العقود اليومية'!$A$5:$A$54),ROWS('العقود اليومية'!$A$5:A151)),1),"")</f>
        <v/>
      </c>
    </row>
    <row r="153" spans="2:2" x14ac:dyDescent="0.25">
      <c r="B153" s="2" t="str">
        <f t="array" aca="1" ref="B153" ca="1">IFERROR(INDEX('العقود اليومية'!$A$5:$P$54,SMALL(IF($F$3='العقود اليومية'!$C$5:$C$54,'العقود اليومية'!$A$5:$A$54),ROWS('العقود اليومية'!$A$5:A152)),1),"")</f>
        <v/>
      </c>
    </row>
    <row r="154" spans="2:2" x14ac:dyDescent="0.25">
      <c r="B154" s="2" t="str">
        <f t="array" aca="1" ref="B154" ca="1">IFERROR(INDEX('العقود اليومية'!$A$5:$P$54,SMALL(IF($F$3='العقود اليومية'!$C$5:$C$54,'العقود اليومية'!$A$5:$A$54),ROWS('العقود اليومية'!$A$5:A153)),1),"")</f>
        <v/>
      </c>
    </row>
    <row r="155" spans="2:2" x14ac:dyDescent="0.25">
      <c r="B155" s="2" t="str">
        <f t="array" aca="1" ref="B155" ca="1">IFERROR(INDEX('العقود اليومية'!$A$5:$P$54,SMALL(IF($F$3='العقود اليومية'!$C$5:$C$54,'العقود اليومية'!$A$5:$A$54),ROWS('العقود اليومية'!$A$5:A154)),1),"")</f>
        <v/>
      </c>
    </row>
    <row r="156" spans="2:2" x14ac:dyDescent="0.25">
      <c r="B156" s="2" t="str">
        <f t="array" aca="1" ref="B156" ca="1">IFERROR(INDEX('العقود اليومية'!$A$5:$P$54,SMALL(IF($F$3='العقود اليومية'!$C$5:$C$54,'العقود اليومية'!$A$5:$A$54),ROWS('العقود اليومية'!$A$5:A155)),1),"")</f>
        <v/>
      </c>
    </row>
    <row r="157" spans="2:2" x14ac:dyDescent="0.25">
      <c r="B157" s="2" t="str">
        <f t="array" aca="1" ref="B157" ca="1">IFERROR(INDEX('العقود اليومية'!$A$5:$P$54,SMALL(IF($F$3='العقود اليومية'!$C$5:$C$54,'العقود اليومية'!$A$5:$A$54),ROWS('العقود اليومية'!$A$5:A156)),1),"")</f>
        <v/>
      </c>
    </row>
    <row r="158" spans="2:2" x14ac:dyDescent="0.25">
      <c r="B158" s="2" t="str">
        <f t="array" aca="1" ref="B158" ca="1">IFERROR(INDEX('العقود اليومية'!$A$5:$P$54,SMALL(IF($F$3='العقود اليومية'!$C$5:$C$54,'العقود اليومية'!$A$5:$A$54),ROWS('العقود اليومية'!$A$5:A157)),1),"")</f>
        <v/>
      </c>
    </row>
    <row r="159" spans="2:2" x14ac:dyDescent="0.25">
      <c r="B159" s="2" t="str">
        <f t="array" aca="1" ref="B159" ca="1">IFERROR(INDEX('العقود اليومية'!$A$5:$P$54,SMALL(IF($F$3='العقود اليومية'!$C$5:$C$54,'العقود اليومية'!$A$5:$A$54),ROWS('العقود اليومية'!$A$5:A158)),1),"")</f>
        <v/>
      </c>
    </row>
    <row r="160" spans="2:2" x14ac:dyDescent="0.25">
      <c r="B160" s="2" t="str">
        <f t="array" aca="1" ref="B160" ca="1">IFERROR(INDEX('العقود اليومية'!$A$5:$P$54,SMALL(IF($F$3='العقود اليومية'!$C$5:$C$54,'العقود اليومية'!$A$5:$A$54),ROWS('العقود اليومية'!$A$5:A159)),1),"")</f>
        <v/>
      </c>
    </row>
    <row r="161" spans="2:2" x14ac:dyDescent="0.25">
      <c r="B161" s="2" t="str">
        <f t="array" aca="1" ref="B161" ca="1">IFERROR(INDEX('العقود اليومية'!$A$5:$P$54,SMALL(IF($F$3='العقود اليومية'!$C$5:$C$54,'العقود اليومية'!$A$5:$A$54),ROWS('العقود اليومية'!$A$5:A160)),1),"")</f>
        <v/>
      </c>
    </row>
    <row r="162" spans="2:2" x14ac:dyDescent="0.25">
      <c r="B162" s="2" t="str">
        <f t="array" aca="1" ref="B162" ca="1">IFERROR(INDEX('العقود اليومية'!$A$5:$P$54,SMALL(IF($F$3='العقود اليومية'!$C$5:$C$54,'العقود اليومية'!$A$5:$A$54),ROWS('العقود اليومية'!$A$5:A161)),1),"")</f>
        <v/>
      </c>
    </row>
    <row r="163" spans="2:2" x14ac:dyDescent="0.25">
      <c r="B163" s="2" t="str">
        <f t="array" aca="1" ref="B163" ca="1">IFERROR(INDEX('العقود اليومية'!$A$5:$P$54,SMALL(IF($F$3='العقود اليومية'!$C$5:$C$54,'العقود اليومية'!$A$5:$A$54),ROWS('العقود اليومية'!$A$5:A162)),1),"")</f>
        <v/>
      </c>
    </row>
    <row r="164" spans="2:2" x14ac:dyDescent="0.25">
      <c r="B164" s="2" t="str">
        <f t="array" aca="1" ref="B164" ca="1">IFERROR(INDEX('العقود اليومية'!$A$5:$P$54,SMALL(IF($F$3='العقود اليومية'!$C$5:$C$54,'العقود اليومية'!$A$5:$A$54),ROWS('العقود اليومية'!$A$5:A163)),1),"")</f>
        <v/>
      </c>
    </row>
    <row r="165" spans="2:2" x14ac:dyDescent="0.25">
      <c r="B165" s="2" t="str">
        <f t="array" aca="1" ref="B165" ca="1">IFERROR(INDEX('العقود اليومية'!$A$5:$P$54,SMALL(IF($F$3='العقود اليومية'!$C$5:$C$54,'العقود اليومية'!$A$5:$A$54),ROWS('العقود اليومية'!$A$5:A164)),1),"")</f>
        <v/>
      </c>
    </row>
    <row r="166" spans="2:2" x14ac:dyDescent="0.25">
      <c r="B166" s="2" t="str">
        <f t="array" aca="1" ref="B166" ca="1">IFERROR(INDEX('العقود اليومية'!$A$5:$P$54,SMALL(IF($F$3='العقود اليومية'!$C$5:$C$54,'العقود اليومية'!$A$5:$A$54),ROWS('العقود اليومية'!$A$5:A165)),1),"")</f>
        <v/>
      </c>
    </row>
    <row r="167" spans="2:2" x14ac:dyDescent="0.25">
      <c r="B167" s="2" t="str">
        <f t="array" aca="1" ref="B167" ca="1">IFERROR(INDEX('العقود اليومية'!$A$5:$P$54,SMALL(IF($F$3='العقود اليومية'!$C$5:$C$54,'العقود اليومية'!$A$5:$A$54),ROWS('العقود اليومية'!$A$5:A166)),1),"")</f>
        <v/>
      </c>
    </row>
    <row r="168" spans="2:2" x14ac:dyDescent="0.25">
      <c r="B168" s="2" t="str">
        <f t="array" aca="1" ref="B168" ca="1">IFERROR(INDEX('العقود اليومية'!$A$5:$P$54,SMALL(IF($F$3='العقود اليومية'!$C$5:$C$54,'العقود اليومية'!$A$5:$A$54),ROWS('العقود اليومية'!$A$5:A167)),1),"")</f>
        <v/>
      </c>
    </row>
    <row r="169" spans="2:2" x14ac:dyDescent="0.25">
      <c r="B169" s="2" t="str">
        <f t="array" aca="1" ref="B169" ca="1">IFERROR(INDEX('العقود اليومية'!$A$5:$P$54,SMALL(IF($F$3='العقود اليومية'!$C$5:$C$54,'العقود اليومية'!$A$5:$A$54),ROWS('العقود اليومية'!$A$5:A168)),1),"")</f>
        <v/>
      </c>
    </row>
    <row r="170" spans="2:2" x14ac:dyDescent="0.25">
      <c r="B170" s="2" t="str">
        <f t="array" aca="1" ref="B170" ca="1">IFERROR(INDEX('العقود اليومية'!$A$5:$P$54,SMALL(IF($F$3='العقود اليومية'!$C$5:$C$54,'العقود اليومية'!$A$5:$A$54),ROWS('العقود اليومية'!$A$5:A169)),1),"")</f>
        <v/>
      </c>
    </row>
    <row r="171" spans="2:2" x14ac:dyDescent="0.25">
      <c r="B171" s="2" t="str">
        <f t="array" aca="1" ref="B171" ca="1">IFERROR(INDEX('العقود اليومية'!$A$5:$P$54,SMALL(IF($F$3='العقود اليومية'!$C$5:$C$54,'العقود اليومية'!$A$5:$A$54),ROWS('العقود اليومية'!$A$5:A170)),1),"")</f>
        <v/>
      </c>
    </row>
    <row r="172" spans="2:2" x14ac:dyDescent="0.25">
      <c r="B172" s="2" t="str">
        <f t="array" aca="1" ref="B172" ca="1">IFERROR(INDEX('العقود اليومية'!$A$5:$P$54,SMALL(IF($F$3='العقود اليومية'!$C$5:$C$54,'العقود اليومية'!$A$5:$A$54),ROWS('العقود اليومية'!$A$5:A171)),1),"")</f>
        <v/>
      </c>
    </row>
    <row r="173" spans="2:2" x14ac:dyDescent="0.25">
      <c r="B173" s="2" t="str">
        <f t="array" aca="1" ref="B173" ca="1">IFERROR(INDEX('العقود اليومية'!$A$5:$P$54,SMALL(IF($F$3='العقود اليومية'!$C$5:$C$54,'العقود اليومية'!$A$5:$A$54),ROWS('العقود اليومية'!$A$5:A172)),1),"")</f>
        <v/>
      </c>
    </row>
    <row r="174" spans="2:2" x14ac:dyDescent="0.25">
      <c r="B174" s="2" t="str">
        <f t="array" aca="1" ref="B174" ca="1">IFERROR(INDEX('العقود اليومية'!$A$5:$P$54,SMALL(IF($F$3='العقود اليومية'!$C$5:$C$54,'العقود اليومية'!$A$5:$A$54),ROWS('العقود اليومية'!$A$5:A173)),1),"")</f>
        <v/>
      </c>
    </row>
    <row r="175" spans="2:2" x14ac:dyDescent="0.25">
      <c r="B175" s="2" t="str">
        <f t="array" aca="1" ref="B175" ca="1">IFERROR(INDEX('العقود اليومية'!$A$5:$P$54,SMALL(IF($F$3='العقود اليومية'!$C$5:$C$54,'العقود اليومية'!$A$5:$A$54),ROWS('العقود اليومية'!$A$5:A174)),1),"")</f>
        <v/>
      </c>
    </row>
    <row r="176" spans="2:2" x14ac:dyDescent="0.25">
      <c r="B176" s="2" t="str">
        <f t="array" aca="1" ref="B176" ca="1">IFERROR(INDEX('العقود اليومية'!$A$5:$P$54,SMALL(IF($F$3='العقود اليومية'!$C$5:$C$54,'العقود اليومية'!$A$5:$A$54),ROWS('العقود اليومية'!$A$5:A175)),1),"")</f>
        <v/>
      </c>
    </row>
    <row r="177" spans="2:2" x14ac:dyDescent="0.25">
      <c r="B177" s="2" t="str">
        <f t="array" aca="1" ref="B177" ca="1">IFERROR(INDEX('العقود اليومية'!$A$5:$P$54,SMALL(IF($F$3='العقود اليومية'!$C$5:$C$54,'العقود اليومية'!$A$5:$A$54),ROWS('العقود اليومية'!$A$5:A176)),1),"")</f>
        <v/>
      </c>
    </row>
    <row r="178" spans="2:2" x14ac:dyDescent="0.25">
      <c r="B178" s="2" t="str">
        <f t="array" aca="1" ref="B178" ca="1">IFERROR(INDEX('العقود اليومية'!$A$5:$P$54,SMALL(IF($F$3='العقود اليومية'!$C$5:$C$54,'العقود اليومية'!$A$5:$A$54),ROWS('العقود اليومية'!$A$5:A177)),1),"")</f>
        <v/>
      </c>
    </row>
    <row r="179" spans="2:2" x14ac:dyDescent="0.25">
      <c r="B179" s="2" t="str">
        <f t="array" aca="1" ref="B179" ca="1">IFERROR(INDEX('العقود اليومية'!$A$5:$P$54,SMALL(IF($F$3='العقود اليومية'!$C$5:$C$54,'العقود اليومية'!$A$5:$A$54),ROWS('العقود اليومية'!$A$5:A178)),1),"")</f>
        <v/>
      </c>
    </row>
    <row r="180" spans="2:2" x14ac:dyDescent="0.25">
      <c r="B180" s="2" t="str">
        <f t="array" aca="1" ref="B180" ca="1">IFERROR(INDEX('العقود اليومية'!$A$5:$P$54,SMALL(IF($F$3='العقود اليومية'!$C$5:$C$54,'العقود اليومية'!$A$5:$A$54),ROWS('العقود اليومية'!$A$5:A179)),1),"")</f>
        <v/>
      </c>
    </row>
    <row r="181" spans="2:2" x14ac:dyDescent="0.25">
      <c r="B181" s="2" t="str">
        <f t="array" aca="1" ref="B181" ca="1">IFERROR(INDEX('العقود اليومية'!$A$5:$P$54,SMALL(IF($F$3='العقود اليومية'!$C$5:$C$54,'العقود اليومية'!$A$5:$A$54),ROWS('العقود اليومية'!$A$5:A180)),1),"")</f>
        <v/>
      </c>
    </row>
    <row r="182" spans="2:2" x14ac:dyDescent="0.25">
      <c r="B182" s="2" t="str">
        <f t="array" aca="1" ref="B182" ca="1">IFERROR(INDEX('العقود اليومية'!$A$5:$P$54,SMALL(IF($F$3='العقود اليومية'!$C$5:$C$54,'العقود اليومية'!$A$5:$A$54),ROWS('العقود اليومية'!$A$5:A181)),1),"")</f>
        <v/>
      </c>
    </row>
    <row r="183" spans="2:2" x14ac:dyDescent="0.25">
      <c r="B183" s="2" t="str">
        <f t="array" aca="1" ref="B183" ca="1">IFERROR(INDEX('العقود اليومية'!$A$5:$P$54,SMALL(IF($F$3='العقود اليومية'!$C$5:$C$54,'العقود اليومية'!$A$5:$A$54),ROWS('العقود اليومية'!$A$5:A182)),1),"")</f>
        <v/>
      </c>
    </row>
    <row r="184" spans="2:2" x14ac:dyDescent="0.25">
      <c r="B184" s="2" t="str">
        <f t="array" aca="1" ref="B184" ca="1">IFERROR(INDEX('العقود اليومية'!$A$5:$P$54,SMALL(IF($F$3='العقود اليومية'!$C$5:$C$54,'العقود اليومية'!$A$5:$A$54),ROWS('العقود اليومية'!$A$5:A183)),1),"")</f>
        <v/>
      </c>
    </row>
    <row r="185" spans="2:2" x14ac:dyDescent="0.25">
      <c r="B185" s="2" t="str">
        <f t="array" aca="1" ref="B185" ca="1">IFERROR(INDEX('العقود اليومية'!$A$5:$P$54,SMALL(IF($F$3='العقود اليومية'!$C$5:$C$54,'العقود اليومية'!$A$5:$A$54),ROWS('العقود اليومية'!$A$5:A184)),1),"")</f>
        <v/>
      </c>
    </row>
    <row r="186" spans="2:2" x14ac:dyDescent="0.25">
      <c r="B186" s="2" t="str">
        <f t="array" aca="1" ref="B186" ca="1">IFERROR(INDEX('العقود اليومية'!$A$5:$P$54,SMALL(IF($F$3='العقود اليومية'!$C$5:$C$54,'العقود اليومية'!$A$5:$A$54),ROWS('العقود اليومية'!$A$5:A185)),1),"")</f>
        <v/>
      </c>
    </row>
    <row r="187" spans="2:2" x14ac:dyDescent="0.25">
      <c r="B187" s="2" t="str">
        <f t="array" aca="1" ref="B187" ca="1">IFERROR(INDEX('العقود اليومية'!$A$5:$P$54,SMALL(IF($F$3='العقود اليومية'!$C$5:$C$54,'العقود اليومية'!$A$5:$A$54),ROWS('العقود اليومية'!$A$5:A186)),1),"")</f>
        <v/>
      </c>
    </row>
    <row r="188" spans="2:2" x14ac:dyDescent="0.25">
      <c r="B188" s="2" t="str">
        <f t="array" aca="1" ref="B188" ca="1">IFERROR(INDEX('العقود اليومية'!$A$5:$P$54,SMALL(IF($F$3='العقود اليومية'!$C$5:$C$54,'العقود اليومية'!$A$5:$A$54),ROWS('العقود اليومية'!$A$5:A187)),1),"")</f>
        <v/>
      </c>
    </row>
    <row r="189" spans="2:2" x14ac:dyDescent="0.25">
      <c r="B189" s="2" t="str">
        <f t="array" aca="1" ref="B189" ca="1">IFERROR(INDEX('العقود اليومية'!$A$5:$P$54,SMALL(IF($F$3='العقود اليومية'!$C$5:$C$54,'العقود اليومية'!$A$5:$A$54),ROWS('العقود اليومية'!$A$5:A188)),1),"")</f>
        <v/>
      </c>
    </row>
    <row r="190" spans="2:2" x14ac:dyDescent="0.25">
      <c r="B190" s="2" t="str">
        <f t="array" aca="1" ref="B190" ca="1">IFERROR(INDEX('العقود اليومية'!$A$5:$P$54,SMALL(IF($F$3='العقود اليومية'!$C$5:$C$54,'العقود اليومية'!$A$5:$A$54),ROWS('العقود اليومية'!$A$5:A189)),1),"")</f>
        <v/>
      </c>
    </row>
    <row r="191" spans="2:2" x14ac:dyDescent="0.25">
      <c r="B191" s="2" t="str">
        <f t="array" aca="1" ref="B191" ca="1">IFERROR(INDEX('العقود اليومية'!$A$5:$P$54,SMALL(IF($F$3='العقود اليومية'!$C$5:$C$54,'العقود اليومية'!$A$5:$A$54),ROWS('العقود اليومية'!$A$5:A190)),1),"")</f>
        <v/>
      </c>
    </row>
    <row r="192" spans="2:2" x14ac:dyDescent="0.25">
      <c r="B192" s="2" t="str">
        <f t="array" aca="1" ref="B192" ca="1">IFERROR(INDEX('العقود اليومية'!$A$5:$P$54,SMALL(IF($F$3='العقود اليومية'!$C$5:$C$54,'العقود اليومية'!$A$5:$A$54),ROWS('العقود اليومية'!$A$5:A191)),1),"")</f>
        <v/>
      </c>
    </row>
    <row r="193" spans="2:2" x14ac:dyDescent="0.25">
      <c r="B193" s="2" t="str">
        <f t="array" aca="1" ref="B193" ca="1">IFERROR(INDEX('العقود اليومية'!$A$5:$P$54,SMALL(IF($F$3='العقود اليومية'!$C$5:$C$54,'العقود اليومية'!$A$5:$A$54),ROWS('العقود اليومية'!$A$5:A192)),1),"")</f>
        <v/>
      </c>
    </row>
    <row r="194" spans="2:2" x14ac:dyDescent="0.25">
      <c r="B194" s="2" t="str">
        <f t="array" aca="1" ref="B194" ca="1">IFERROR(INDEX('العقود اليومية'!$A$5:$P$54,SMALL(IF($F$3='العقود اليومية'!$C$5:$C$54,'العقود اليومية'!$A$5:$A$54),ROWS('العقود اليومية'!$A$5:A193)),1),"")</f>
        <v/>
      </c>
    </row>
    <row r="195" spans="2:2" x14ac:dyDescent="0.25">
      <c r="B195" s="2" t="str">
        <f t="array" aca="1" ref="B195" ca="1">IFERROR(INDEX('العقود اليومية'!$A$5:$P$54,SMALL(IF($F$3='العقود اليومية'!$C$5:$C$54,'العقود اليومية'!$A$5:$A$54),ROWS('العقود اليومية'!$A$5:A194)),1),"")</f>
        <v/>
      </c>
    </row>
    <row r="196" spans="2:2" x14ac:dyDescent="0.25">
      <c r="B196" s="2" t="str">
        <f t="array" aca="1" ref="B196" ca="1">IFERROR(INDEX('العقود اليومية'!$A$5:$P$54,SMALL(IF($F$3='العقود اليومية'!$C$5:$C$54,'العقود اليومية'!$A$5:$A$54),ROWS('العقود اليومية'!$A$5:A195)),1),"")</f>
        <v/>
      </c>
    </row>
    <row r="197" spans="2:2" x14ac:dyDescent="0.25">
      <c r="B197" s="2" t="str">
        <f t="array" aca="1" ref="B197" ca="1">IFERROR(INDEX('العقود اليومية'!$A$5:$P$54,SMALL(IF($F$3='العقود اليومية'!$C$5:$C$54,'العقود اليومية'!$A$5:$A$54),ROWS('العقود اليومية'!$A$5:A196)),1),"")</f>
        <v/>
      </c>
    </row>
    <row r="198" spans="2:2" x14ac:dyDescent="0.25">
      <c r="B198" s="2" t="str">
        <f t="array" aca="1" ref="B198" ca="1">IFERROR(INDEX('العقود اليومية'!$A$5:$P$54,SMALL(IF($F$3='العقود اليومية'!$C$5:$C$54,'العقود اليومية'!$A$5:$A$54),ROWS('العقود اليومية'!$A$5:A197)),1),"")</f>
        <v/>
      </c>
    </row>
    <row r="199" spans="2:2" x14ac:dyDescent="0.25">
      <c r="B199" s="2" t="str">
        <f t="array" aca="1" ref="B199" ca="1">IFERROR(INDEX('العقود اليومية'!$A$5:$P$54,SMALL(IF($F$3='العقود اليومية'!$C$5:$C$54,'العقود اليومية'!$A$5:$A$54),ROWS('العقود اليومية'!$A$5:A198)),1),"")</f>
        <v/>
      </c>
    </row>
    <row r="200" spans="2:2" x14ac:dyDescent="0.25">
      <c r="B200" s="2" t="str">
        <f t="array" aca="1" ref="B200" ca="1">IFERROR(INDEX('العقود اليومية'!$A$5:$P$54,SMALL(IF($F$3='العقود اليومية'!$C$5:$C$54,'العقود اليومية'!$A$5:$A$54),ROWS('العقود اليومية'!$A$5:A199)),1),"")</f>
        <v/>
      </c>
    </row>
    <row r="201" spans="2:2" x14ac:dyDescent="0.25">
      <c r="B201" s="2" t="str">
        <f t="array" aca="1" ref="B201" ca="1">IFERROR(INDEX('العقود اليومية'!$A$5:$P$54,SMALL(IF($F$3='العقود اليومية'!$C$5:$C$54,'العقود اليومية'!$A$5:$A$54),ROWS('العقود اليومية'!$A$5:A200)),1),"")</f>
        <v/>
      </c>
    </row>
    <row r="202" spans="2:2" x14ac:dyDescent="0.25">
      <c r="B202" s="2" t="str">
        <f t="array" aca="1" ref="B202" ca="1">IFERROR(INDEX('العقود اليومية'!$A$5:$P$54,SMALL(IF($F$3='العقود اليومية'!$C$5:$C$54,'العقود اليومية'!$A$5:$A$54),ROWS('العقود اليومية'!$A$5:A201)),1),"")</f>
        <v/>
      </c>
    </row>
    <row r="203" spans="2:2" x14ac:dyDescent="0.25">
      <c r="B203" s="2" t="str">
        <f t="array" aca="1" ref="B203" ca="1">IFERROR(INDEX('العقود اليومية'!$A$5:$P$54,SMALL(IF($F$3='العقود اليومية'!$C$5:$C$54,'العقود اليومية'!$A$5:$A$54),ROWS('العقود اليومية'!$A$5:A202)),1),"")</f>
        <v/>
      </c>
    </row>
    <row r="204" spans="2:2" x14ac:dyDescent="0.25">
      <c r="B204" s="2" t="str">
        <f t="array" aca="1" ref="B204" ca="1">IFERROR(INDEX('العقود اليومية'!$A$5:$P$54,SMALL(IF($F$3='العقود اليومية'!$C$5:$C$54,'العقود اليومية'!$A$5:$A$54),ROWS('العقود اليومية'!$A$5:A203)),1),"")</f>
        <v/>
      </c>
    </row>
    <row r="205" spans="2:2" x14ac:dyDescent="0.25">
      <c r="B205" s="2" t="str">
        <f t="array" aca="1" ref="B205" ca="1">IFERROR(INDEX('العقود اليومية'!$A$5:$P$54,SMALL(IF($F$3='العقود اليومية'!$C$5:$C$54,'العقود اليومية'!$A$5:$A$54),ROWS('العقود اليومية'!$A$5:A204)),1),"")</f>
        <v/>
      </c>
    </row>
    <row r="206" spans="2:2" x14ac:dyDescent="0.25">
      <c r="B206" s="2" t="str">
        <f t="array" aca="1" ref="B206" ca="1">IFERROR(INDEX('العقود اليومية'!$A$5:$P$54,SMALL(IF($F$3='العقود اليومية'!$C$5:$C$54,'العقود اليومية'!$A$5:$A$54),ROWS('العقود اليومية'!$A$5:A205)),1),"")</f>
        <v/>
      </c>
    </row>
    <row r="207" spans="2:2" x14ac:dyDescent="0.25">
      <c r="B207" s="2" t="str">
        <f t="array" aca="1" ref="B207" ca="1">IFERROR(INDEX('العقود اليومية'!$A$5:$P$54,SMALL(IF($F$3='العقود اليومية'!$C$5:$C$54,'العقود اليومية'!$A$5:$A$54),ROWS('العقود اليومية'!$A$5:A206)),1),"")</f>
        <v/>
      </c>
    </row>
    <row r="208" spans="2:2" x14ac:dyDescent="0.25">
      <c r="B208" s="2" t="str">
        <f t="array" aca="1" ref="B208" ca="1">IFERROR(INDEX('العقود اليومية'!$A$5:$P$54,SMALL(IF($F$3='العقود اليومية'!$C$5:$C$54,'العقود اليومية'!$A$5:$A$54),ROWS('العقود اليومية'!$A$5:A207)),1),"")</f>
        <v/>
      </c>
    </row>
    <row r="209" spans="2:2" x14ac:dyDescent="0.25">
      <c r="B209" s="2" t="str">
        <f t="array" aca="1" ref="B209" ca="1">IFERROR(INDEX('العقود اليومية'!$A$5:$P$54,SMALL(IF($F$3='العقود اليومية'!$C$5:$C$54,'العقود اليومية'!$A$5:$A$54),ROWS('العقود اليومية'!$A$5:A208)),1),"")</f>
        <v/>
      </c>
    </row>
    <row r="210" spans="2:2" x14ac:dyDescent="0.25">
      <c r="B210" s="2" t="str">
        <f t="array" aca="1" ref="B210" ca="1">IFERROR(INDEX('العقود اليومية'!$A$5:$P$54,SMALL(IF($F$3='العقود اليومية'!$C$5:$C$54,'العقود اليومية'!$A$5:$A$54),ROWS('العقود اليومية'!$A$5:A209)),1),"")</f>
        <v/>
      </c>
    </row>
    <row r="211" spans="2:2" x14ac:dyDescent="0.25">
      <c r="B211" s="2" t="str">
        <f t="array" aca="1" ref="B211" ca="1">IFERROR(INDEX('العقود اليومية'!$A$5:$P$54,SMALL(IF($F$3='العقود اليومية'!$C$5:$C$54,'العقود اليومية'!$A$5:$A$54),ROWS('العقود اليومية'!$A$5:A210)),1),"")</f>
        <v/>
      </c>
    </row>
    <row r="212" spans="2:2" x14ac:dyDescent="0.25">
      <c r="B212" s="2" t="str">
        <f t="array" aca="1" ref="B212" ca="1">IFERROR(INDEX('العقود اليومية'!$A$5:$P$54,SMALL(IF($F$3='العقود اليومية'!$C$5:$C$54,'العقود اليومية'!$A$5:$A$54),ROWS('العقود اليومية'!$A$5:A211)),1),"")</f>
        <v/>
      </c>
    </row>
    <row r="213" spans="2:2" x14ac:dyDescent="0.25">
      <c r="B213" s="2" t="str">
        <f t="array" aca="1" ref="B213" ca="1">IFERROR(INDEX('العقود اليومية'!$A$5:$P$54,SMALL(IF($F$3='العقود اليومية'!$C$5:$C$54,'العقود اليومية'!$A$5:$A$54),ROWS('العقود اليومية'!$A$5:A212)),1),"")</f>
        <v/>
      </c>
    </row>
    <row r="214" spans="2:2" x14ac:dyDescent="0.25">
      <c r="B214" s="2" t="str">
        <f t="array" aca="1" ref="B214" ca="1">IFERROR(INDEX('العقود اليومية'!$A$5:$P$54,SMALL(IF($F$3='العقود اليومية'!$C$5:$C$54,'العقود اليومية'!$A$5:$A$54),ROWS('العقود اليومية'!$A$5:A213)),1),"")</f>
        <v/>
      </c>
    </row>
    <row r="215" spans="2:2" x14ac:dyDescent="0.25">
      <c r="B215" s="2" t="str">
        <f t="array" aca="1" ref="B215" ca="1">IFERROR(INDEX('العقود اليومية'!$A$5:$P$54,SMALL(IF($F$3='العقود اليومية'!$C$5:$C$54,'العقود اليومية'!$A$5:$A$54),ROWS('العقود اليومية'!$A$5:A214)),1),"")</f>
        <v/>
      </c>
    </row>
    <row r="216" spans="2:2" x14ac:dyDescent="0.25">
      <c r="B216" s="2" t="str">
        <f t="array" aca="1" ref="B216" ca="1">IFERROR(INDEX('العقود اليومية'!$A$5:$P$54,SMALL(IF($F$3='العقود اليومية'!$C$5:$C$54,'العقود اليومية'!$A$5:$A$54),ROWS('العقود اليومية'!$A$5:A215)),1),"")</f>
        <v/>
      </c>
    </row>
    <row r="217" spans="2:2" x14ac:dyDescent="0.25">
      <c r="B217" s="2" t="str">
        <f t="array" aca="1" ref="B217" ca="1">IFERROR(INDEX('العقود اليومية'!$A$5:$P$54,SMALL(IF($F$3='العقود اليومية'!$C$5:$C$54,'العقود اليومية'!$A$5:$A$54),ROWS('العقود اليومية'!$A$5:A216)),1),"")</f>
        <v/>
      </c>
    </row>
    <row r="218" spans="2:2" x14ac:dyDescent="0.25">
      <c r="B218" s="2" t="str">
        <f t="array" aca="1" ref="B218" ca="1">IFERROR(INDEX('العقود اليومية'!$A$5:$P$54,SMALL(IF($F$3='العقود اليومية'!$C$5:$C$54,'العقود اليومية'!$A$5:$A$54),ROWS('العقود اليومية'!$A$5:A217)),1),"")</f>
        <v/>
      </c>
    </row>
    <row r="219" spans="2:2" x14ac:dyDescent="0.25">
      <c r="B219" s="2" t="str">
        <f t="array" aca="1" ref="B219" ca="1">IFERROR(INDEX('العقود اليومية'!$A$5:$P$54,SMALL(IF($F$3='العقود اليومية'!$C$5:$C$54,'العقود اليومية'!$A$5:$A$54),ROWS('العقود اليومية'!$A$5:A218)),1),"")</f>
        <v/>
      </c>
    </row>
    <row r="220" spans="2:2" x14ac:dyDescent="0.25">
      <c r="B220" s="2" t="str">
        <f t="array" aca="1" ref="B220" ca="1">IFERROR(INDEX('العقود اليومية'!$A$5:$P$54,SMALL(IF($F$3='العقود اليومية'!$C$5:$C$54,'العقود اليومية'!$A$5:$A$54),ROWS('العقود اليومية'!$A$5:A219)),1),"")</f>
        <v/>
      </c>
    </row>
    <row r="221" spans="2:2" x14ac:dyDescent="0.25">
      <c r="B221" s="2" t="str">
        <f t="array" aca="1" ref="B221" ca="1">IFERROR(INDEX('العقود اليومية'!$A$5:$P$54,SMALL(IF($F$3='العقود اليومية'!$C$5:$C$54,'العقود اليومية'!$A$5:$A$54),ROWS('العقود اليومية'!$A$5:A220)),1),"")</f>
        <v/>
      </c>
    </row>
    <row r="222" spans="2:2" x14ac:dyDescent="0.25">
      <c r="B222" s="2" t="str">
        <f t="array" aca="1" ref="B222" ca="1">IFERROR(INDEX('العقود اليومية'!$A$5:$P$54,SMALL(IF($F$3='العقود اليومية'!$C$5:$C$54,'العقود اليومية'!$A$5:$A$54),ROWS('العقود اليومية'!$A$5:A221)),1),"")</f>
        <v/>
      </c>
    </row>
    <row r="223" spans="2:2" x14ac:dyDescent="0.25">
      <c r="B223" s="2" t="str">
        <f t="array" aca="1" ref="B223" ca="1">IFERROR(INDEX('العقود اليومية'!$A$5:$P$54,SMALL(IF($F$3='العقود اليومية'!$C$5:$C$54,'العقود اليومية'!$A$5:$A$54),ROWS('العقود اليومية'!$A$5:A222)),1),"")</f>
        <v/>
      </c>
    </row>
    <row r="224" spans="2:2" x14ac:dyDescent="0.25">
      <c r="B224" s="2" t="str">
        <f t="array" aca="1" ref="B224" ca="1">IFERROR(INDEX('العقود اليومية'!$A$5:$P$54,SMALL(IF($F$3='العقود اليومية'!$C$5:$C$54,'العقود اليومية'!$A$5:$A$54),ROWS('العقود اليومية'!$A$5:A223)),1),"")</f>
        <v/>
      </c>
    </row>
    <row r="225" spans="2:2" x14ac:dyDescent="0.25">
      <c r="B225" s="2" t="str">
        <f t="array" aca="1" ref="B225" ca="1">IFERROR(INDEX('العقود اليومية'!$A$5:$P$54,SMALL(IF($F$3='العقود اليومية'!$C$5:$C$54,'العقود اليومية'!$A$5:$A$54),ROWS('العقود اليومية'!$A$5:A224)),1),"")</f>
        <v/>
      </c>
    </row>
    <row r="226" spans="2:2" x14ac:dyDescent="0.25">
      <c r="B226" s="2" t="str">
        <f t="array" aca="1" ref="B226" ca="1">IFERROR(INDEX('العقود اليومية'!$A$5:$P$54,SMALL(IF($F$3='العقود اليومية'!$C$5:$C$54,'العقود اليومية'!$A$5:$A$54),ROWS('العقود اليومية'!$A$5:A225)),1),"")</f>
        <v/>
      </c>
    </row>
    <row r="227" spans="2:2" x14ac:dyDescent="0.25">
      <c r="B227" s="2" t="str">
        <f t="array" aca="1" ref="B227" ca="1">IFERROR(INDEX('العقود اليومية'!$A$5:$P$54,SMALL(IF($F$3='العقود اليومية'!$C$5:$C$54,'العقود اليومية'!$A$5:$A$54),ROWS('العقود اليومية'!$A$5:A226)),1),"")</f>
        <v/>
      </c>
    </row>
    <row r="228" spans="2:2" x14ac:dyDescent="0.25">
      <c r="B228" s="2" t="str">
        <f t="array" aca="1" ref="B228" ca="1">IFERROR(INDEX('العقود اليومية'!$A$5:$P$54,SMALL(IF($F$3='العقود اليومية'!$C$5:$C$54,'العقود اليومية'!$A$5:$A$54),ROWS('العقود اليومية'!$A$5:A227)),1),"")</f>
        <v/>
      </c>
    </row>
    <row r="229" spans="2:2" x14ac:dyDescent="0.25">
      <c r="B229" s="2" t="str">
        <f t="array" aca="1" ref="B229" ca="1">IFERROR(INDEX('العقود اليومية'!$A$5:$P$54,SMALL(IF($F$3='العقود اليومية'!$C$5:$C$54,'العقود اليومية'!$A$5:$A$54),ROWS('العقود اليومية'!$A$5:A228)),1),"")</f>
        <v/>
      </c>
    </row>
    <row r="230" spans="2:2" x14ac:dyDescent="0.25">
      <c r="B230" s="2" t="str">
        <f t="array" aca="1" ref="B230" ca="1">IFERROR(INDEX('العقود اليومية'!$A$5:$P$54,SMALL(IF($F$3='العقود اليومية'!$C$5:$C$54,'العقود اليومية'!$A$5:$A$54),ROWS('العقود اليومية'!$A$5:A229)),1),"")</f>
        <v/>
      </c>
    </row>
    <row r="231" spans="2:2" x14ac:dyDescent="0.25">
      <c r="B231" s="2" t="str">
        <f t="array" aca="1" ref="B231" ca="1">IFERROR(INDEX('العقود اليومية'!$A$5:$P$54,SMALL(IF($F$3='العقود اليومية'!$C$5:$C$54,'العقود اليومية'!$A$5:$A$54),ROWS('العقود اليومية'!$A$5:A230)),1),"")</f>
        <v/>
      </c>
    </row>
    <row r="232" spans="2:2" x14ac:dyDescent="0.25">
      <c r="B232" s="2" t="str">
        <f t="array" aca="1" ref="B232" ca="1">IFERROR(INDEX('العقود اليومية'!$A$5:$P$54,SMALL(IF($F$3='العقود اليومية'!$C$5:$C$54,'العقود اليومية'!$A$5:$A$54),ROWS('العقود اليومية'!$A$5:A231)),1),"")</f>
        <v/>
      </c>
    </row>
    <row r="233" spans="2:2" x14ac:dyDescent="0.25">
      <c r="B233" s="2" t="str">
        <f t="array" aca="1" ref="B233" ca="1">IFERROR(INDEX('العقود اليومية'!$A$5:$P$54,SMALL(IF($F$3='العقود اليومية'!$C$5:$C$54,'العقود اليومية'!$A$5:$A$54),ROWS('العقود اليومية'!$A$5:A232)),1),"")</f>
        <v/>
      </c>
    </row>
    <row r="234" spans="2:2" x14ac:dyDescent="0.25">
      <c r="B234" s="2" t="str">
        <f t="array" aca="1" ref="B234" ca="1">IFERROR(INDEX('العقود اليومية'!$A$5:$P$54,SMALL(IF($F$3='العقود اليومية'!$C$5:$C$54,'العقود اليومية'!$A$5:$A$54),ROWS('العقود اليومية'!$A$5:A233)),1),"")</f>
        <v/>
      </c>
    </row>
    <row r="235" spans="2:2" x14ac:dyDescent="0.25">
      <c r="B235" s="2" t="str">
        <f t="array" aca="1" ref="B235" ca="1">IFERROR(INDEX('العقود اليومية'!$A$5:$P$54,SMALL(IF($F$3='العقود اليومية'!$C$5:$C$54,'العقود اليومية'!$A$5:$A$54),ROWS('العقود اليومية'!$A$5:A234)),1),"")</f>
        <v/>
      </c>
    </row>
    <row r="236" spans="2:2" x14ac:dyDescent="0.25">
      <c r="B236" s="2" t="str">
        <f t="array" aca="1" ref="B236" ca="1">IFERROR(INDEX('العقود اليومية'!$A$5:$P$54,SMALL(IF($F$3='العقود اليومية'!$C$5:$C$54,'العقود اليومية'!$A$5:$A$54),ROWS('العقود اليومية'!$A$5:A235)),1),"")</f>
        <v/>
      </c>
    </row>
    <row r="237" spans="2:2" x14ac:dyDescent="0.25">
      <c r="B237" s="2" t="str">
        <f t="array" aca="1" ref="B237" ca="1">IFERROR(INDEX('العقود اليومية'!$A$5:$P$54,SMALL(IF($F$3='العقود اليومية'!$C$5:$C$54,'العقود اليومية'!$A$5:$A$54),ROWS('العقود اليومية'!$A$5:A236)),1),"")</f>
        <v/>
      </c>
    </row>
    <row r="238" spans="2:2" x14ac:dyDescent="0.25">
      <c r="B238" s="2" t="str">
        <f t="array" aca="1" ref="B238" ca="1">IFERROR(INDEX('العقود اليومية'!$A$5:$P$54,SMALL(IF($F$3='العقود اليومية'!$C$5:$C$54,'العقود اليومية'!$A$5:$A$54),ROWS('العقود اليومية'!$A$5:A237)),1),"")</f>
        <v/>
      </c>
    </row>
    <row r="239" spans="2:2" x14ac:dyDescent="0.25">
      <c r="B239" s="2" t="str">
        <f t="array" aca="1" ref="B239" ca="1">IFERROR(INDEX('العقود اليومية'!$A$5:$P$54,SMALL(IF($F$3='العقود اليومية'!$C$5:$C$54,'العقود اليومية'!$A$5:$A$54),ROWS('العقود اليومية'!$A$5:A238)),1),"")</f>
        <v/>
      </c>
    </row>
    <row r="240" spans="2:2" x14ac:dyDescent="0.25">
      <c r="B240" s="2" t="str">
        <f t="array" aca="1" ref="B240" ca="1">IFERROR(INDEX('العقود اليومية'!$A$5:$P$54,SMALL(IF($F$3='العقود اليومية'!$C$5:$C$54,'العقود اليومية'!$A$5:$A$54),ROWS('العقود اليومية'!$A$5:A239)),1),"")</f>
        <v/>
      </c>
    </row>
    <row r="241" spans="2:2" x14ac:dyDescent="0.25">
      <c r="B241" s="2" t="str">
        <f t="array" aca="1" ref="B241" ca="1">IFERROR(INDEX('العقود اليومية'!$A$5:$P$54,SMALL(IF($F$3='العقود اليومية'!$C$5:$C$54,'العقود اليومية'!$A$5:$A$54),ROWS('العقود اليومية'!$A$5:A240)),1),"")</f>
        <v/>
      </c>
    </row>
    <row r="242" spans="2:2" x14ac:dyDescent="0.25">
      <c r="B242" s="2" t="str">
        <f t="array" aca="1" ref="B242" ca="1">IFERROR(INDEX('العقود اليومية'!$A$5:$P$54,SMALL(IF($F$3='العقود اليومية'!$C$5:$C$54,'العقود اليومية'!$A$5:$A$54),ROWS('العقود اليومية'!$A$5:A241)),1),"")</f>
        <v/>
      </c>
    </row>
    <row r="243" spans="2:2" x14ac:dyDescent="0.25">
      <c r="B243" s="2" t="str">
        <f t="array" aca="1" ref="B243" ca="1">IFERROR(INDEX('العقود اليومية'!$A$5:$P$54,SMALL(IF($F$3='العقود اليومية'!$C$5:$C$54,'العقود اليومية'!$A$5:$A$54),ROWS('العقود اليومية'!$A$5:A242)),1),"")</f>
        <v/>
      </c>
    </row>
    <row r="244" spans="2:2" x14ac:dyDescent="0.25">
      <c r="B244" s="2" t="str">
        <f t="array" aca="1" ref="B244" ca="1">IFERROR(INDEX('العقود اليومية'!$A$5:$P$54,SMALL(IF($F$3='العقود اليومية'!$C$5:$C$54,'العقود اليومية'!$A$5:$A$54),ROWS('العقود اليومية'!$A$5:A243)),1),"")</f>
        <v/>
      </c>
    </row>
    <row r="245" spans="2:2" x14ac:dyDescent="0.25">
      <c r="B245" s="2" t="str">
        <f t="array" aca="1" ref="B245" ca="1">IFERROR(INDEX('العقود اليومية'!$A$5:$P$54,SMALL(IF($F$3='العقود اليومية'!$C$5:$C$54,'العقود اليومية'!$A$5:$A$54),ROWS('العقود اليومية'!$A$5:A244)),1),"")</f>
        <v/>
      </c>
    </row>
    <row r="246" spans="2:2" x14ac:dyDescent="0.25">
      <c r="B246" s="2" t="str">
        <f t="array" aca="1" ref="B246" ca="1">IFERROR(INDEX('العقود اليومية'!$A$5:$P$54,SMALL(IF($F$3='العقود اليومية'!$C$5:$C$54,'العقود اليومية'!$A$5:$A$54),ROWS('العقود اليومية'!$A$5:A245)),1),"")</f>
        <v/>
      </c>
    </row>
    <row r="247" spans="2:2" x14ac:dyDescent="0.25">
      <c r="B247" s="2" t="str">
        <f t="array" aca="1" ref="B247" ca="1">IFERROR(INDEX('العقود اليومية'!$A$5:$P$54,SMALL(IF($F$3='العقود اليومية'!$C$5:$C$54,'العقود اليومية'!$A$5:$A$54),ROWS('العقود اليومية'!$A$5:A246)),1),"")</f>
        <v/>
      </c>
    </row>
    <row r="248" spans="2:2" x14ac:dyDescent="0.25">
      <c r="B248" s="2" t="str">
        <f t="array" aca="1" ref="B248" ca="1">IFERROR(INDEX('العقود اليومية'!$A$5:$P$54,SMALL(IF($F$3='العقود اليومية'!$C$5:$C$54,'العقود اليومية'!$A$5:$A$54),ROWS('العقود اليومية'!$A$5:A247)),1),"")</f>
        <v/>
      </c>
    </row>
    <row r="249" spans="2:2" x14ac:dyDescent="0.25">
      <c r="B249" s="2" t="str">
        <f t="array" aca="1" ref="B249" ca="1">IFERROR(INDEX('العقود اليومية'!$A$5:$P$54,SMALL(IF($F$3='العقود اليومية'!$C$5:$C$54,'العقود اليومية'!$A$5:$A$54),ROWS('العقود اليومية'!$A$5:A248)),1),"")</f>
        <v/>
      </c>
    </row>
    <row r="250" spans="2:2" x14ac:dyDescent="0.25">
      <c r="B250" s="2" t="str">
        <f t="array" aca="1" ref="B250" ca="1">IFERROR(INDEX('العقود اليومية'!$A$5:$P$54,SMALL(IF($F$3='العقود اليومية'!$C$5:$C$54,'العقود اليومية'!$A$5:$A$54),ROWS('العقود اليومية'!$A$5:A249)),1),"")</f>
        <v/>
      </c>
    </row>
    <row r="251" spans="2:2" x14ac:dyDescent="0.25">
      <c r="B251" s="2" t="str">
        <f t="array" aca="1" ref="B251" ca="1">IFERROR(INDEX('العقود اليومية'!$A$5:$P$54,SMALL(IF($F$3='العقود اليومية'!$C$5:$C$54,'العقود اليومية'!$A$5:$A$54),ROWS('العقود اليومية'!$A$5:A250)),1),"")</f>
        <v/>
      </c>
    </row>
    <row r="252" spans="2:2" x14ac:dyDescent="0.25">
      <c r="B252" s="2" t="str">
        <f t="array" aca="1" ref="B252" ca="1">IFERROR(INDEX('العقود اليومية'!$A$5:$P$54,SMALL(IF($F$3='العقود اليومية'!$C$5:$C$54,'العقود اليومية'!$A$5:$A$54),ROWS('العقود اليومية'!$A$5:A251)),1),"")</f>
        <v/>
      </c>
    </row>
    <row r="253" spans="2:2" x14ac:dyDescent="0.25">
      <c r="B253" s="2" t="str">
        <f t="array" aca="1" ref="B253" ca="1">IFERROR(INDEX('العقود اليومية'!$A$5:$P$54,SMALL(IF($F$3='العقود اليومية'!$C$5:$C$54,'العقود اليومية'!$A$5:$A$54),ROWS('العقود اليومية'!$A$5:A252)),1),"")</f>
        <v/>
      </c>
    </row>
    <row r="254" spans="2:2" x14ac:dyDescent="0.25">
      <c r="B254" s="2" t="str">
        <f t="array" aca="1" ref="B254" ca="1">IFERROR(INDEX('العقود اليومية'!$A$5:$P$54,SMALL(IF($F$3='العقود اليومية'!$C$5:$C$54,'العقود اليومية'!$A$5:$A$54),ROWS('العقود اليومية'!$A$5:A253)),1),"")</f>
        <v/>
      </c>
    </row>
    <row r="255" spans="2:2" x14ac:dyDescent="0.25">
      <c r="B255" s="2" t="str">
        <f t="array" aca="1" ref="B255" ca="1">IFERROR(INDEX('العقود اليومية'!$A$5:$P$54,SMALL(IF($F$3='العقود اليومية'!$C$5:$C$54,'العقود اليومية'!$A$5:$A$54),ROWS('العقود اليومية'!$A$5:A254)),1),"")</f>
        <v/>
      </c>
    </row>
    <row r="256" spans="2:2" x14ac:dyDescent="0.25">
      <c r="B256" s="2" t="str">
        <f t="array" aca="1" ref="B256" ca="1">IFERROR(INDEX('العقود اليومية'!$A$5:$P$54,SMALL(IF($F$3='العقود اليومية'!$C$5:$C$54,'العقود اليومية'!$A$5:$A$54),ROWS('العقود اليومية'!$A$5:A255)),1),"")</f>
        <v/>
      </c>
    </row>
    <row r="257" spans="2:2" x14ac:dyDescent="0.25">
      <c r="B257" s="2" t="str">
        <f t="array" aca="1" ref="B257" ca="1">IFERROR(INDEX('العقود اليومية'!$A$5:$P$54,SMALL(IF($F$3='العقود اليومية'!$C$5:$C$54,'العقود اليومية'!$A$5:$A$54),ROWS('العقود اليومية'!$A$5:A256)),1),"")</f>
        <v/>
      </c>
    </row>
    <row r="258" spans="2:2" x14ac:dyDescent="0.25">
      <c r="B258" s="2" t="str">
        <f t="array" aca="1" ref="B258" ca="1">IFERROR(INDEX('العقود اليومية'!$A$5:$P$54,SMALL(IF($F$3='العقود اليومية'!$C$5:$C$54,'العقود اليومية'!$A$5:$A$54),ROWS('العقود اليومية'!$A$5:A257)),1),"")</f>
        <v/>
      </c>
    </row>
    <row r="259" spans="2:2" x14ac:dyDescent="0.25">
      <c r="B259" s="2" t="str">
        <f t="array" aca="1" ref="B259" ca="1">IFERROR(INDEX('العقود اليومية'!$A$5:$P$54,SMALL(IF($F$3='العقود اليومية'!$C$5:$C$54,'العقود اليومية'!$A$5:$A$54),ROWS('العقود اليومية'!$A$5:A258)),1),"")</f>
        <v/>
      </c>
    </row>
    <row r="260" spans="2:2" x14ac:dyDescent="0.25">
      <c r="B260" s="2" t="str">
        <f t="array" aca="1" ref="B260" ca="1">IFERROR(INDEX('العقود اليومية'!$A$5:$P$54,SMALL(IF($F$3='العقود اليومية'!$C$5:$C$54,'العقود اليومية'!$A$5:$A$54),ROWS('العقود اليومية'!$A$5:A259)),1),"")</f>
        <v/>
      </c>
    </row>
    <row r="261" spans="2:2" x14ac:dyDescent="0.25">
      <c r="B261" s="2" t="str">
        <f t="array" aca="1" ref="B261" ca="1">IFERROR(INDEX('العقود اليومية'!$A$5:$P$54,SMALL(IF($F$3='العقود اليومية'!$C$5:$C$54,'العقود اليومية'!$A$5:$A$54),ROWS('العقود اليومية'!$A$5:A260)),1),"")</f>
        <v/>
      </c>
    </row>
    <row r="262" spans="2:2" x14ac:dyDescent="0.25">
      <c r="B262" s="2" t="str">
        <f t="array" aca="1" ref="B262" ca="1">IFERROR(INDEX('العقود اليومية'!$A$5:$P$54,SMALL(IF($F$3='العقود اليومية'!$C$5:$C$54,'العقود اليومية'!$A$5:$A$54),ROWS('العقود اليومية'!$A$5:A261)),1),"")</f>
        <v/>
      </c>
    </row>
    <row r="263" spans="2:2" x14ac:dyDescent="0.25">
      <c r="B263" s="2" t="str">
        <f t="array" aca="1" ref="B263" ca="1">IFERROR(INDEX('العقود اليومية'!$A$5:$P$54,SMALL(IF($F$3='العقود اليومية'!$C$5:$C$54,'العقود اليومية'!$A$5:$A$54),ROWS('العقود اليومية'!$A$5:A262)),1),"")</f>
        <v/>
      </c>
    </row>
    <row r="264" spans="2:2" x14ac:dyDescent="0.25">
      <c r="B264" s="2" t="str">
        <f t="array" aca="1" ref="B264" ca="1">IFERROR(INDEX('العقود اليومية'!$A$5:$P$54,SMALL(IF($F$3='العقود اليومية'!$C$5:$C$54,'العقود اليومية'!$A$5:$A$54),ROWS('العقود اليومية'!$A$5:A263)),1),"")</f>
        <v/>
      </c>
    </row>
    <row r="265" spans="2:2" x14ac:dyDescent="0.25">
      <c r="B265" s="2" t="str">
        <f t="array" aca="1" ref="B265" ca="1">IFERROR(INDEX('العقود اليومية'!$A$5:$P$54,SMALL(IF($F$3='العقود اليومية'!$C$5:$C$54,'العقود اليومية'!$A$5:$A$54),ROWS('العقود اليومية'!$A$5:A264)),1),"")</f>
        <v/>
      </c>
    </row>
    <row r="266" spans="2:2" x14ac:dyDescent="0.25">
      <c r="B266" s="2" t="str">
        <f t="array" aca="1" ref="B266" ca="1">IFERROR(INDEX('العقود اليومية'!$A$5:$P$54,SMALL(IF($F$3='العقود اليومية'!$C$5:$C$54,'العقود اليومية'!$A$5:$A$54),ROWS('العقود اليومية'!$A$5:A265)),1),"")</f>
        <v/>
      </c>
    </row>
    <row r="267" spans="2:2" x14ac:dyDescent="0.25">
      <c r="B267" s="2" t="str">
        <f t="array" aca="1" ref="B267" ca="1">IFERROR(INDEX('العقود اليومية'!$A$5:$P$54,SMALL(IF($F$3='العقود اليومية'!$C$5:$C$54,'العقود اليومية'!$A$5:$A$54),ROWS('العقود اليومية'!$A$5:A266)),1),"")</f>
        <v/>
      </c>
    </row>
    <row r="268" spans="2:2" x14ac:dyDescent="0.25">
      <c r="B268" s="2" t="str">
        <f t="array" aca="1" ref="B268" ca="1">IFERROR(INDEX('العقود اليومية'!$A$5:$P$54,SMALL(IF($F$3='العقود اليومية'!$C$5:$C$54,'العقود اليومية'!$A$5:$A$54),ROWS('العقود اليومية'!$A$5:A267)),1),"")</f>
        <v/>
      </c>
    </row>
    <row r="269" spans="2:2" x14ac:dyDescent="0.25">
      <c r="B269" s="2" t="str">
        <f t="array" aca="1" ref="B269" ca="1">IFERROR(INDEX('العقود اليومية'!$A$5:$P$54,SMALL(IF($F$3='العقود اليومية'!$C$5:$C$54,'العقود اليومية'!$A$5:$A$54),ROWS('العقود اليومية'!$A$5:A268)),1),"")</f>
        <v/>
      </c>
    </row>
    <row r="270" spans="2:2" x14ac:dyDescent="0.25">
      <c r="B270" s="2" t="str">
        <f t="array" aca="1" ref="B270" ca="1">IFERROR(INDEX('العقود اليومية'!$A$5:$P$54,SMALL(IF($F$3='العقود اليومية'!$C$5:$C$54,'العقود اليومية'!$A$5:$A$54),ROWS('العقود اليومية'!$A$5:A269)),1),"")</f>
        <v/>
      </c>
    </row>
    <row r="271" spans="2:2" x14ac:dyDescent="0.25">
      <c r="B271" s="2" t="str">
        <f t="array" aca="1" ref="B271" ca="1">IFERROR(INDEX('العقود اليومية'!$A$5:$P$54,SMALL(IF($F$3='العقود اليومية'!$C$5:$C$54,'العقود اليومية'!$A$5:$A$54),ROWS('العقود اليومية'!$A$5:A270)),1),"")</f>
        <v/>
      </c>
    </row>
    <row r="272" spans="2:2" x14ac:dyDescent="0.25">
      <c r="B272" s="2" t="str">
        <f t="array" aca="1" ref="B272" ca="1">IFERROR(INDEX('العقود اليومية'!$A$5:$P$54,SMALL(IF($F$3='العقود اليومية'!$C$5:$C$54,'العقود اليومية'!$A$5:$A$54),ROWS('العقود اليومية'!$A$5:A271)),1),"")</f>
        <v/>
      </c>
    </row>
    <row r="273" spans="2:2" x14ac:dyDescent="0.25">
      <c r="B273" s="2" t="str">
        <f t="array" aca="1" ref="B273" ca="1">IFERROR(INDEX('العقود اليومية'!$A$5:$P$54,SMALL(IF($F$3='العقود اليومية'!$C$5:$C$54,'العقود اليومية'!$A$5:$A$54),ROWS('العقود اليومية'!$A$5:A272)),1),"")</f>
        <v/>
      </c>
    </row>
    <row r="274" spans="2:2" x14ac:dyDescent="0.25">
      <c r="B274" s="2" t="str">
        <f t="array" aca="1" ref="B274" ca="1">IFERROR(INDEX('العقود اليومية'!$A$5:$P$54,SMALL(IF($F$3='العقود اليومية'!$C$5:$C$54,'العقود اليومية'!$A$5:$A$54),ROWS('العقود اليومية'!$A$5:A273)),1),"")</f>
        <v/>
      </c>
    </row>
    <row r="275" spans="2:2" x14ac:dyDescent="0.25">
      <c r="B275" s="2" t="str">
        <f t="array" aca="1" ref="B275" ca="1">IFERROR(INDEX('العقود اليومية'!$A$5:$P$54,SMALL(IF($F$3='العقود اليومية'!$C$5:$C$54,'العقود اليومية'!$A$5:$A$54),ROWS('العقود اليومية'!$A$5:A274)),1),"")</f>
        <v/>
      </c>
    </row>
    <row r="276" spans="2:2" x14ac:dyDescent="0.25">
      <c r="B276" s="2" t="str">
        <f t="array" aca="1" ref="B276" ca="1">IFERROR(INDEX('العقود اليومية'!$A$5:$P$54,SMALL(IF($F$3='العقود اليومية'!$C$5:$C$54,'العقود اليومية'!$A$5:$A$54),ROWS('العقود اليومية'!$A$5:A275)),1),"")</f>
        <v/>
      </c>
    </row>
    <row r="277" spans="2:2" x14ac:dyDescent="0.25">
      <c r="B277" s="2" t="str">
        <f t="array" aca="1" ref="B277" ca="1">IFERROR(INDEX('العقود اليومية'!$A$5:$P$54,SMALL(IF($F$3='العقود اليومية'!$C$5:$C$54,'العقود اليومية'!$A$5:$A$54),ROWS('العقود اليومية'!$A$5:A276)),1),"")</f>
        <v/>
      </c>
    </row>
    <row r="278" spans="2:2" x14ac:dyDescent="0.25">
      <c r="B278" s="2" t="str">
        <f t="array" aca="1" ref="B278" ca="1">IFERROR(INDEX('العقود اليومية'!$A$5:$P$54,SMALL(IF($F$3='العقود اليومية'!$C$5:$C$54,'العقود اليومية'!$A$5:$A$54),ROWS('العقود اليومية'!$A$5:A277)),1),"")</f>
        <v/>
      </c>
    </row>
    <row r="279" spans="2:2" x14ac:dyDescent="0.25">
      <c r="B279" s="2" t="str">
        <f t="array" aca="1" ref="B279" ca="1">IFERROR(INDEX('العقود اليومية'!$A$5:$P$54,SMALL(IF($F$3='العقود اليومية'!$C$5:$C$54,'العقود اليومية'!$A$5:$A$54),ROWS('العقود اليومية'!$A$5:A278)),1),"")</f>
        <v/>
      </c>
    </row>
    <row r="280" spans="2:2" x14ac:dyDescent="0.25">
      <c r="B280" s="2" t="str">
        <f t="array" aca="1" ref="B280" ca="1">IFERROR(INDEX('العقود اليومية'!$A$5:$P$54,SMALL(IF($F$3='العقود اليومية'!$C$5:$C$54,'العقود اليومية'!$A$5:$A$54),ROWS('العقود اليومية'!$A$5:A279)),1),"")</f>
        <v/>
      </c>
    </row>
    <row r="281" spans="2:2" x14ac:dyDescent="0.25">
      <c r="B281" s="2" t="str">
        <f t="array" aca="1" ref="B281" ca="1">IFERROR(INDEX('العقود اليومية'!$A$5:$P$54,SMALL(IF($F$3='العقود اليومية'!$C$5:$C$54,'العقود اليومية'!$A$5:$A$54),ROWS('العقود اليومية'!$A$5:A280)),1),"")</f>
        <v/>
      </c>
    </row>
    <row r="282" spans="2:2" x14ac:dyDescent="0.25">
      <c r="B282" s="2" t="str">
        <f t="array" aca="1" ref="B282" ca="1">IFERROR(INDEX('العقود اليومية'!$A$5:$P$54,SMALL(IF($F$3='العقود اليومية'!$C$5:$C$54,'العقود اليومية'!$A$5:$A$54),ROWS('العقود اليومية'!$A$5:A281)),1),"")</f>
        <v/>
      </c>
    </row>
    <row r="283" spans="2:2" x14ac:dyDescent="0.25">
      <c r="B283" s="2" t="str">
        <f t="array" aca="1" ref="B283" ca="1">IFERROR(INDEX('العقود اليومية'!$A$5:$P$54,SMALL(IF($F$3='العقود اليومية'!$C$5:$C$54,'العقود اليومية'!$A$5:$A$54),ROWS('العقود اليومية'!$A$5:A282)),1),"")</f>
        <v/>
      </c>
    </row>
    <row r="284" spans="2:2" x14ac:dyDescent="0.25">
      <c r="B284" s="2" t="str">
        <f t="array" aca="1" ref="B284" ca="1">IFERROR(INDEX('العقود اليومية'!$A$5:$P$54,SMALL(IF($F$3='العقود اليومية'!$C$5:$C$54,'العقود اليومية'!$A$5:$A$54),ROWS('العقود اليومية'!$A$5:A283)),1),"")</f>
        <v/>
      </c>
    </row>
    <row r="285" spans="2:2" x14ac:dyDescent="0.25">
      <c r="B285" s="2" t="str">
        <f t="array" aca="1" ref="B285" ca="1">IFERROR(INDEX('العقود اليومية'!$A$5:$P$54,SMALL(IF($F$3='العقود اليومية'!$C$5:$C$54,'العقود اليومية'!$A$5:$A$54),ROWS('العقود اليومية'!$A$5:A284)),1),"")</f>
        <v/>
      </c>
    </row>
    <row r="286" spans="2:2" x14ac:dyDescent="0.25">
      <c r="B286" s="2" t="str">
        <f t="array" aca="1" ref="B286" ca="1">IFERROR(INDEX('العقود اليومية'!$A$5:$P$54,SMALL(IF($F$3='العقود اليومية'!$C$5:$C$54,'العقود اليومية'!$A$5:$A$54),ROWS('العقود اليومية'!$A$5:A285)),1),"")</f>
        <v/>
      </c>
    </row>
    <row r="287" spans="2:2" x14ac:dyDescent="0.25">
      <c r="B287" s="2" t="str">
        <f t="array" aca="1" ref="B287" ca="1">IFERROR(INDEX('العقود اليومية'!$A$5:$P$54,SMALL(IF($F$3='العقود اليومية'!$C$5:$C$54,'العقود اليومية'!$A$5:$A$54),ROWS('العقود اليومية'!$A$5:A286)),1),"")</f>
        <v/>
      </c>
    </row>
    <row r="288" spans="2:2" x14ac:dyDescent="0.25">
      <c r="B288" s="2" t="str">
        <f t="array" aca="1" ref="B288" ca="1">IFERROR(INDEX('العقود اليومية'!$A$5:$P$54,SMALL(IF($F$3='العقود اليومية'!$C$5:$C$54,'العقود اليومية'!$A$5:$A$54),ROWS('العقود اليومية'!$A$5:A287)),1),"")</f>
        <v/>
      </c>
    </row>
    <row r="289" spans="2:2" x14ac:dyDescent="0.25">
      <c r="B289" s="2" t="str">
        <f t="array" aca="1" ref="B289" ca="1">IFERROR(INDEX('العقود اليومية'!$A$5:$P$54,SMALL(IF($F$3='العقود اليومية'!$C$5:$C$54,'العقود اليومية'!$A$5:$A$54),ROWS('العقود اليومية'!$A$5:A288)),1),"")</f>
        <v/>
      </c>
    </row>
    <row r="290" spans="2:2" x14ac:dyDescent="0.25">
      <c r="B290" s="2" t="str">
        <f t="array" aca="1" ref="B290" ca="1">IFERROR(INDEX('العقود اليومية'!$A$5:$P$54,SMALL(IF($F$3='العقود اليومية'!$C$5:$C$54,'العقود اليومية'!$A$5:$A$54),ROWS('العقود اليومية'!$A$5:A289)),1),"")</f>
        <v/>
      </c>
    </row>
    <row r="291" spans="2:2" x14ac:dyDescent="0.25">
      <c r="B291" s="2" t="str">
        <f t="array" aca="1" ref="B291" ca="1">IFERROR(INDEX('العقود اليومية'!$A$5:$P$54,SMALL(IF($F$3='العقود اليومية'!$C$5:$C$54,'العقود اليومية'!$A$5:$A$54),ROWS('العقود اليومية'!$A$5:A290)),1),"")</f>
        <v/>
      </c>
    </row>
    <row r="292" spans="2:2" x14ac:dyDescent="0.25">
      <c r="B292" s="2" t="str">
        <f t="array" aca="1" ref="B292" ca="1">IFERROR(INDEX('العقود اليومية'!$A$5:$P$54,SMALL(IF($F$3='العقود اليومية'!$C$5:$C$54,'العقود اليومية'!$A$5:$A$54),ROWS('العقود اليومية'!$A$5:A291)),1),"")</f>
        <v/>
      </c>
    </row>
    <row r="293" spans="2:2" x14ac:dyDescent="0.25">
      <c r="B293" s="2" t="str">
        <f t="array" aca="1" ref="B293" ca="1">IFERROR(INDEX('العقود اليومية'!$A$5:$P$54,SMALL(IF($F$3='العقود اليومية'!$C$5:$C$54,'العقود اليومية'!$A$5:$A$54),ROWS('العقود اليومية'!$A$5:A292)),1),"")</f>
        <v/>
      </c>
    </row>
    <row r="294" spans="2:2" x14ac:dyDescent="0.25">
      <c r="B294" s="2" t="str">
        <f t="array" aca="1" ref="B294" ca="1">IFERROR(INDEX('العقود اليومية'!$A$5:$P$54,SMALL(IF($F$3='العقود اليومية'!$C$5:$C$54,'العقود اليومية'!$A$5:$A$54),ROWS('العقود اليومية'!$A$5:A293)),1),"")</f>
        <v/>
      </c>
    </row>
    <row r="295" spans="2:2" x14ac:dyDescent="0.25">
      <c r="B295" s="2" t="str">
        <f t="array" aca="1" ref="B295" ca="1">IFERROR(INDEX('العقود اليومية'!$A$5:$P$54,SMALL(IF($F$3='العقود اليومية'!$C$5:$C$54,'العقود اليومية'!$A$5:$A$54),ROWS('العقود اليومية'!$A$5:A294)),1),"")</f>
        <v/>
      </c>
    </row>
    <row r="296" spans="2:2" x14ac:dyDescent="0.25">
      <c r="B296" s="2" t="str">
        <f t="array" aca="1" ref="B296" ca="1">IFERROR(INDEX('العقود اليومية'!$A$5:$P$54,SMALL(IF($F$3='العقود اليومية'!$C$5:$C$54,'العقود اليومية'!$A$5:$A$54),ROWS('العقود اليومية'!$A$5:A295)),1),"")</f>
        <v/>
      </c>
    </row>
    <row r="297" spans="2:2" x14ac:dyDescent="0.25">
      <c r="B297" s="2" t="str">
        <f t="array" aca="1" ref="B297" ca="1">IFERROR(INDEX('العقود اليومية'!$A$5:$P$54,SMALL(IF($F$3='العقود اليومية'!$C$5:$C$54,'العقود اليومية'!$A$5:$A$54),ROWS('العقود اليومية'!$A$5:A296)),1),"")</f>
        <v/>
      </c>
    </row>
    <row r="298" spans="2:2" x14ac:dyDescent="0.25">
      <c r="B298" s="2" t="str">
        <f t="array" aca="1" ref="B298" ca="1">IFERROR(INDEX('العقود اليومية'!$A$5:$P$54,SMALL(IF($F$3='العقود اليومية'!$C$5:$C$54,'العقود اليومية'!$A$5:$A$54),ROWS('العقود اليومية'!$A$5:A297)),1),"")</f>
        <v/>
      </c>
    </row>
    <row r="299" spans="2:2" x14ac:dyDescent="0.25">
      <c r="B299" s="2" t="str">
        <f t="array" aca="1" ref="B299" ca="1">IFERROR(INDEX('العقود اليومية'!$A$5:$P$54,SMALL(IF($F$3='العقود اليومية'!$C$5:$C$54,'العقود اليومية'!$A$5:$A$54),ROWS('العقود اليومية'!$A$5:A298)),1),"")</f>
        <v/>
      </c>
    </row>
    <row r="300" spans="2:2" x14ac:dyDescent="0.25">
      <c r="B300" s="2" t="str">
        <f t="array" aca="1" ref="B300" ca="1">IFERROR(INDEX('العقود اليومية'!$A$5:$P$54,SMALL(IF($F$3='العقود اليومية'!$C$5:$C$54,'العقود اليومية'!$A$5:$A$54),ROWS('العقود اليومية'!$A$5:A299)),1),"")</f>
        <v/>
      </c>
    </row>
    <row r="301" spans="2:2" x14ac:dyDescent="0.25">
      <c r="B301" s="2" t="str">
        <f t="array" aca="1" ref="B301" ca="1">IFERROR(INDEX('العقود اليومية'!$A$5:$P$54,SMALL(IF($F$3='العقود اليومية'!$C$5:$C$54,'العقود اليومية'!$A$5:$A$54),ROWS('العقود اليومية'!$A$5:A300)),1),"")</f>
        <v/>
      </c>
    </row>
    <row r="302" spans="2:2" x14ac:dyDescent="0.25">
      <c r="B302" s="2" t="str">
        <f t="array" aca="1" ref="B302" ca="1">IFERROR(INDEX('العقود اليومية'!$A$5:$P$54,SMALL(IF($F$3='العقود اليومية'!$C$5:$C$54,'العقود اليومية'!$A$5:$A$54),ROWS('العقود اليومية'!$A$5:A301)),1),"")</f>
        <v/>
      </c>
    </row>
    <row r="303" spans="2:2" x14ac:dyDescent="0.25">
      <c r="B303" s="2" t="str">
        <f t="array" aca="1" ref="B303" ca="1">IFERROR(INDEX('العقود اليومية'!$A$5:$P$54,SMALL(IF($F$3='العقود اليومية'!$C$5:$C$54,'العقود اليومية'!$A$5:$A$54),ROWS('العقود اليومية'!$A$5:A302)),1),"")</f>
        <v/>
      </c>
    </row>
    <row r="304" spans="2:2" x14ac:dyDescent="0.25">
      <c r="B304" s="2" t="str">
        <f t="array" aca="1" ref="B304" ca="1">IFERROR(INDEX('العقود اليومية'!$A$5:$P$54,SMALL(IF($F$3='العقود اليومية'!$C$5:$C$54,'العقود اليومية'!$A$5:$A$54),ROWS('العقود اليومية'!$A$5:A303)),1),"")</f>
        <v/>
      </c>
    </row>
    <row r="305" spans="2:2" x14ac:dyDescent="0.25">
      <c r="B305" s="2" t="str">
        <f t="array" aca="1" ref="B305" ca="1">IFERROR(INDEX('العقود اليومية'!$A$5:$P$54,SMALL(IF($F$3='العقود اليومية'!$C$5:$C$54,'العقود اليومية'!$A$5:$A$54),ROWS('العقود اليومية'!$A$5:A304)),1),"")</f>
        <v/>
      </c>
    </row>
    <row r="306" spans="2:2" x14ac:dyDescent="0.25">
      <c r="B306" s="2" t="str">
        <f t="array" aca="1" ref="B306" ca="1">IFERROR(INDEX('العقود اليومية'!$A$5:$P$54,SMALL(IF($F$3='العقود اليومية'!$C$5:$C$54,'العقود اليومية'!$A$5:$A$54),ROWS('العقود اليومية'!$A$5:A305)),1),"")</f>
        <v/>
      </c>
    </row>
    <row r="307" spans="2:2" x14ac:dyDescent="0.25">
      <c r="B307" s="2" t="str">
        <f t="array" aca="1" ref="B307" ca="1">IFERROR(INDEX('العقود اليومية'!$A$5:$P$54,SMALL(IF($F$3='العقود اليومية'!$C$5:$C$54,'العقود اليومية'!$A$5:$A$54),ROWS('العقود اليومية'!$A$5:A306)),1),"")</f>
        <v/>
      </c>
    </row>
    <row r="308" spans="2:2" x14ac:dyDescent="0.25">
      <c r="B308" s="2" t="str">
        <f t="array" aca="1" ref="B308" ca="1">IFERROR(INDEX('العقود اليومية'!$A$5:$P$54,SMALL(IF($F$3='العقود اليومية'!$C$5:$C$54,'العقود اليومية'!$A$5:$A$54),ROWS('العقود اليومية'!$A$5:A307)),1),"")</f>
        <v/>
      </c>
    </row>
    <row r="309" spans="2:2" x14ac:dyDescent="0.25">
      <c r="B309" s="2" t="str">
        <f t="array" aca="1" ref="B309" ca="1">IFERROR(INDEX('العقود اليومية'!$A$5:$P$54,SMALL(IF($F$3='العقود اليومية'!$C$5:$C$54,'العقود اليومية'!$A$5:$A$54),ROWS('العقود اليومية'!$A$5:A308)),1),"")</f>
        <v/>
      </c>
    </row>
    <row r="310" spans="2:2" x14ac:dyDescent="0.25">
      <c r="B310" s="2" t="str">
        <f t="array" aca="1" ref="B310" ca="1">IFERROR(INDEX('العقود اليومية'!$A$5:$P$54,SMALL(IF($F$3='العقود اليومية'!$C$5:$C$54,'العقود اليومية'!$A$5:$A$54),ROWS('العقود اليومية'!$A$5:A309)),1),"")</f>
        <v/>
      </c>
    </row>
    <row r="311" spans="2:2" x14ac:dyDescent="0.25">
      <c r="B311" s="2" t="str">
        <f t="array" aca="1" ref="B311" ca="1">IFERROR(INDEX('العقود اليومية'!$A$5:$P$54,SMALL(IF($F$3='العقود اليومية'!$C$5:$C$54,'العقود اليومية'!$A$5:$A$54),ROWS('العقود اليومية'!$A$5:A310)),1),"")</f>
        <v/>
      </c>
    </row>
    <row r="312" spans="2:2" x14ac:dyDescent="0.25">
      <c r="B312" s="2" t="str">
        <f t="array" aca="1" ref="B312" ca="1">IFERROR(INDEX('العقود اليومية'!$A$5:$P$54,SMALL(IF($F$3='العقود اليومية'!$C$5:$C$54,'العقود اليومية'!$A$5:$A$54),ROWS('العقود اليومية'!$A$5:A311)),1),"")</f>
        <v/>
      </c>
    </row>
    <row r="313" spans="2:2" x14ac:dyDescent="0.25">
      <c r="B313" s="2" t="str">
        <f t="array" aca="1" ref="B313" ca="1">IFERROR(INDEX('العقود اليومية'!$A$5:$P$54,SMALL(IF($F$3='العقود اليومية'!$C$5:$C$54,'العقود اليومية'!$A$5:$A$54),ROWS('العقود اليومية'!$A$5:A312)),1),"")</f>
        <v/>
      </c>
    </row>
    <row r="314" spans="2:2" x14ac:dyDescent="0.25">
      <c r="B314" s="2" t="str">
        <f t="array" aca="1" ref="B314" ca="1">IFERROR(INDEX('العقود اليومية'!$A$5:$P$54,SMALL(IF($F$3='العقود اليومية'!$C$5:$C$54,'العقود اليومية'!$A$5:$A$54),ROWS('العقود اليومية'!$A$5:A313)),1),"")</f>
        <v/>
      </c>
    </row>
    <row r="315" spans="2:2" x14ac:dyDescent="0.25">
      <c r="B315" s="2" t="str">
        <f t="array" aca="1" ref="B315" ca="1">IFERROR(INDEX('العقود اليومية'!$A$5:$P$54,SMALL(IF($F$3='العقود اليومية'!$C$5:$C$54,'العقود اليومية'!$A$5:$A$54),ROWS('العقود اليومية'!$A$5:A314)),1),"")</f>
        <v/>
      </c>
    </row>
    <row r="316" spans="2:2" x14ac:dyDescent="0.25">
      <c r="B316" s="2" t="str">
        <f t="array" aca="1" ref="B316" ca="1">IFERROR(INDEX('العقود اليومية'!$A$5:$P$54,SMALL(IF($F$3='العقود اليومية'!$C$5:$C$54,'العقود اليومية'!$A$5:$A$54),ROWS('العقود اليومية'!$A$5:A315)),1),"")</f>
        <v/>
      </c>
    </row>
    <row r="317" spans="2:2" x14ac:dyDescent="0.25">
      <c r="B317" s="2" t="str">
        <f t="array" aca="1" ref="B317" ca="1">IFERROR(INDEX('العقود اليومية'!$A$5:$P$54,SMALL(IF($F$3='العقود اليومية'!$C$5:$C$54,'العقود اليومية'!$A$5:$A$54),ROWS('العقود اليومية'!$A$5:A316)),1),"")</f>
        <v/>
      </c>
    </row>
    <row r="318" spans="2:2" x14ac:dyDescent="0.25">
      <c r="B318" s="2" t="str">
        <f t="array" aca="1" ref="B318" ca="1">IFERROR(INDEX('العقود اليومية'!$A$5:$P$54,SMALL(IF($F$3='العقود اليومية'!$C$5:$C$54,'العقود اليومية'!$A$5:$A$54),ROWS('العقود اليومية'!$A$5:A317)),1),"")</f>
        <v/>
      </c>
    </row>
    <row r="319" spans="2:2" x14ac:dyDescent="0.25">
      <c r="B319" s="2" t="str">
        <f t="array" aca="1" ref="B319" ca="1">IFERROR(INDEX('العقود اليومية'!$A$5:$P$54,SMALL(IF($F$3='العقود اليومية'!$C$5:$C$54,'العقود اليومية'!$A$5:$A$54),ROWS('العقود اليومية'!$A$5:A318)),1),"")</f>
        <v/>
      </c>
    </row>
    <row r="320" spans="2:2" x14ac:dyDescent="0.25">
      <c r="B320" s="2" t="str">
        <f t="array" aca="1" ref="B320" ca="1">IFERROR(INDEX('العقود اليومية'!$A$5:$P$54,SMALL(IF($F$3='العقود اليومية'!$C$5:$C$54,'العقود اليومية'!$A$5:$A$54),ROWS('العقود اليومية'!$A$5:A319)),1),"")</f>
        <v/>
      </c>
    </row>
    <row r="321" spans="2:2" x14ac:dyDescent="0.25">
      <c r="B321" s="2" t="str">
        <f t="array" aca="1" ref="B321" ca="1">IFERROR(INDEX('العقود اليومية'!$A$5:$P$54,SMALL(IF($F$3='العقود اليومية'!$C$5:$C$54,'العقود اليومية'!$A$5:$A$54),ROWS('العقود اليومية'!$A$5:A320)),1),"")</f>
        <v/>
      </c>
    </row>
    <row r="322" spans="2:2" x14ac:dyDescent="0.25">
      <c r="B322" s="2" t="str">
        <f t="array" aca="1" ref="B322" ca="1">IFERROR(INDEX('العقود اليومية'!$A$5:$P$54,SMALL(IF($F$3='العقود اليومية'!$C$5:$C$54,'العقود اليومية'!$A$5:$A$54),ROWS('العقود اليومية'!$A$5:A321)),1),"")</f>
        <v/>
      </c>
    </row>
    <row r="323" spans="2:2" x14ac:dyDescent="0.25">
      <c r="B323" s="2" t="str">
        <f t="array" aca="1" ref="B323" ca="1">IFERROR(INDEX('العقود اليومية'!$A$5:$P$54,SMALL(IF($F$3='العقود اليومية'!$C$5:$C$54,'العقود اليومية'!$A$5:$A$54),ROWS('العقود اليومية'!$A$5:A322)),1),"")</f>
        <v/>
      </c>
    </row>
    <row r="324" spans="2:2" x14ac:dyDescent="0.25">
      <c r="B324" s="2" t="str">
        <f t="array" aca="1" ref="B324" ca="1">IFERROR(INDEX('العقود اليومية'!$A$5:$P$54,SMALL(IF($F$3='العقود اليومية'!$C$5:$C$54,'العقود اليومية'!$A$5:$A$54),ROWS('العقود اليومية'!$A$5:A323)),1),"")</f>
        <v/>
      </c>
    </row>
    <row r="325" spans="2:2" x14ac:dyDescent="0.25">
      <c r="B325" s="2" t="str">
        <f t="array" aca="1" ref="B325" ca="1">IFERROR(INDEX('العقود اليومية'!$A$5:$P$54,SMALL(IF($F$3='العقود اليومية'!$C$5:$C$54,'العقود اليومية'!$A$5:$A$54),ROWS('العقود اليومية'!$A$5:A324)),1),"")</f>
        <v/>
      </c>
    </row>
    <row r="326" spans="2:2" x14ac:dyDescent="0.25">
      <c r="B326" s="2" t="str">
        <f t="array" aca="1" ref="B326" ca="1">IFERROR(INDEX('العقود اليومية'!$A$5:$P$54,SMALL(IF($F$3='العقود اليومية'!$C$5:$C$54,'العقود اليومية'!$A$5:$A$54),ROWS('العقود اليومية'!$A$5:A325)),1),"")</f>
        <v/>
      </c>
    </row>
    <row r="327" spans="2:2" x14ac:dyDescent="0.25">
      <c r="B327" s="2" t="str">
        <f t="array" aca="1" ref="B327" ca="1">IFERROR(INDEX('العقود اليومية'!$A$5:$P$54,SMALL(IF($F$3='العقود اليومية'!$C$5:$C$54,'العقود اليومية'!$A$5:$A$54),ROWS('العقود اليومية'!$A$5:A326)),1),"")</f>
        <v/>
      </c>
    </row>
    <row r="328" spans="2:2" x14ac:dyDescent="0.25">
      <c r="B328" s="2" t="str">
        <f t="array" aca="1" ref="B328" ca="1">IFERROR(INDEX('العقود اليومية'!$A$5:$P$54,SMALL(IF($F$3='العقود اليومية'!$C$5:$C$54,'العقود اليومية'!$A$5:$A$54),ROWS('العقود اليومية'!$A$5:A327)),1),"")</f>
        <v/>
      </c>
    </row>
    <row r="329" spans="2:2" x14ac:dyDescent="0.25">
      <c r="B329" s="2" t="str">
        <f t="array" aca="1" ref="B329" ca="1">IFERROR(INDEX('العقود اليومية'!$A$5:$P$54,SMALL(IF($F$3='العقود اليومية'!$C$5:$C$54,'العقود اليومية'!$A$5:$A$54),ROWS('العقود اليومية'!$A$5:A328)),1),"")</f>
        <v/>
      </c>
    </row>
    <row r="330" spans="2:2" x14ac:dyDescent="0.25">
      <c r="B330" s="2" t="str">
        <f t="array" aca="1" ref="B330" ca="1">IFERROR(INDEX('العقود اليومية'!$A$5:$P$54,SMALL(IF($F$3='العقود اليومية'!$C$5:$C$54,'العقود اليومية'!$A$5:$A$54),ROWS('العقود اليومية'!$A$5:A329)),1),"")</f>
        <v/>
      </c>
    </row>
    <row r="331" spans="2:2" x14ac:dyDescent="0.25">
      <c r="B331" s="2" t="str">
        <f t="array" aca="1" ref="B331" ca="1">IFERROR(INDEX('العقود اليومية'!$A$5:$P$54,SMALL(IF($F$3='العقود اليومية'!$C$5:$C$54,'العقود اليومية'!$A$5:$A$54),ROWS('العقود اليومية'!$A$5:A330)),1),"")</f>
        <v/>
      </c>
    </row>
    <row r="332" spans="2:2" x14ac:dyDescent="0.25">
      <c r="B332" s="2" t="str">
        <f t="array" aca="1" ref="B332" ca="1">IFERROR(INDEX('العقود اليومية'!$A$5:$P$54,SMALL(IF($F$3='العقود اليومية'!$C$5:$C$54,'العقود اليومية'!$A$5:$A$54),ROWS('العقود اليومية'!$A$5:A331)),1),"")</f>
        <v/>
      </c>
    </row>
    <row r="333" spans="2:2" x14ac:dyDescent="0.25">
      <c r="B333" s="2" t="str">
        <f t="array" aca="1" ref="B333" ca="1">IFERROR(INDEX('العقود اليومية'!$A$5:$P$54,SMALL(IF($F$3='العقود اليومية'!$C$5:$C$54,'العقود اليومية'!$A$5:$A$54),ROWS('العقود اليومية'!$A$5:A332)),1),"")</f>
        <v/>
      </c>
    </row>
    <row r="334" spans="2:2" x14ac:dyDescent="0.25">
      <c r="B334" s="2" t="str">
        <f t="array" aca="1" ref="B334" ca="1">IFERROR(INDEX('العقود اليومية'!$A$5:$P$54,SMALL(IF($F$3='العقود اليومية'!$C$5:$C$54,'العقود اليومية'!$A$5:$A$54),ROWS('العقود اليومية'!$A$5:A333)),1),"")</f>
        <v/>
      </c>
    </row>
    <row r="335" spans="2:2" x14ac:dyDescent="0.25">
      <c r="B335" s="2" t="str">
        <f t="array" aca="1" ref="B335" ca="1">IFERROR(INDEX('العقود اليومية'!$A$5:$P$54,SMALL(IF($F$3='العقود اليومية'!$C$5:$C$54,'العقود اليومية'!$A$5:$A$54),ROWS('العقود اليومية'!$A$5:A334)),1),"")</f>
        <v/>
      </c>
    </row>
    <row r="336" spans="2:2" x14ac:dyDescent="0.25">
      <c r="B336" s="2" t="str">
        <f t="array" aca="1" ref="B336" ca="1">IFERROR(INDEX('العقود اليومية'!$A$5:$P$54,SMALL(IF($F$3='العقود اليومية'!$C$5:$C$54,'العقود اليومية'!$A$5:$A$54),ROWS('العقود اليومية'!$A$5:A335)),1),"")</f>
        <v/>
      </c>
    </row>
    <row r="337" spans="2:2" x14ac:dyDescent="0.25">
      <c r="B337" s="2" t="str">
        <f t="array" aca="1" ref="B337" ca="1">IFERROR(INDEX('العقود اليومية'!$A$5:$P$54,SMALL(IF($F$3='العقود اليومية'!$C$5:$C$54,'العقود اليومية'!$A$5:$A$54),ROWS('العقود اليومية'!$A$5:A336)),1),"")</f>
        <v/>
      </c>
    </row>
    <row r="338" spans="2:2" x14ac:dyDescent="0.25">
      <c r="B338" s="2" t="str">
        <f t="array" aca="1" ref="B338" ca="1">IFERROR(INDEX('العقود اليومية'!$A$5:$P$54,SMALL(IF($F$3='العقود اليومية'!$C$5:$C$54,'العقود اليومية'!$A$5:$A$54),ROWS('العقود اليومية'!$A$5:A337)),1),"")</f>
        <v/>
      </c>
    </row>
    <row r="339" spans="2:2" x14ac:dyDescent="0.25">
      <c r="B339" s="2" t="str">
        <f t="array" aca="1" ref="B339" ca="1">IFERROR(INDEX('العقود اليومية'!$A$5:$P$54,SMALL(IF($F$3='العقود اليومية'!$C$5:$C$54,'العقود اليومية'!$A$5:$A$54),ROWS('العقود اليومية'!$A$5:A338)),1),"")</f>
        <v/>
      </c>
    </row>
    <row r="340" spans="2:2" x14ac:dyDescent="0.25">
      <c r="B340" s="2" t="str">
        <f t="array" aca="1" ref="B340" ca="1">IFERROR(INDEX('العقود اليومية'!$A$5:$P$54,SMALL(IF($F$3='العقود اليومية'!$C$5:$C$54,'العقود اليومية'!$A$5:$A$54),ROWS('العقود اليومية'!$A$5:A339)),1),"")</f>
        <v/>
      </c>
    </row>
    <row r="341" spans="2:2" x14ac:dyDescent="0.25">
      <c r="B341" s="2" t="str">
        <f t="array" aca="1" ref="B341" ca="1">IFERROR(INDEX('العقود اليومية'!$A$5:$P$54,SMALL(IF($F$3='العقود اليومية'!$C$5:$C$54,'العقود اليومية'!$A$5:$A$54),ROWS('العقود اليومية'!$A$5:A340)),1),"")</f>
        <v/>
      </c>
    </row>
    <row r="342" spans="2:2" x14ac:dyDescent="0.25">
      <c r="B342" s="2" t="str">
        <f t="array" aca="1" ref="B342" ca="1">IFERROR(INDEX('العقود اليومية'!$A$5:$P$54,SMALL(IF($F$3='العقود اليومية'!$C$5:$C$54,'العقود اليومية'!$A$5:$A$54),ROWS('العقود اليومية'!$A$5:A341)),1),"")</f>
        <v/>
      </c>
    </row>
    <row r="343" spans="2:2" x14ac:dyDescent="0.25">
      <c r="B343" s="2" t="str">
        <f t="array" aca="1" ref="B343" ca="1">IFERROR(INDEX('العقود اليومية'!$A$5:$P$54,SMALL(IF($F$3='العقود اليومية'!$C$5:$C$54,'العقود اليومية'!$A$5:$A$54),ROWS('العقود اليومية'!$A$5:A342)),1),"")</f>
        <v/>
      </c>
    </row>
    <row r="344" spans="2:2" x14ac:dyDescent="0.25">
      <c r="B344" s="2" t="str">
        <f t="array" aca="1" ref="B344" ca="1">IFERROR(INDEX('العقود اليومية'!$A$5:$P$54,SMALL(IF($F$3='العقود اليومية'!$C$5:$C$54,'العقود اليومية'!$A$5:$A$54),ROWS('العقود اليومية'!$A$5:A343)),1),"")</f>
        <v/>
      </c>
    </row>
    <row r="345" spans="2:2" x14ac:dyDescent="0.25">
      <c r="B345" s="2" t="str">
        <f t="array" aca="1" ref="B345" ca="1">IFERROR(INDEX('العقود اليومية'!$A$5:$P$54,SMALL(IF($F$3='العقود اليومية'!$C$5:$C$54,'العقود اليومية'!$A$5:$A$54),ROWS('العقود اليومية'!$A$5:A344)),1),"")</f>
        <v/>
      </c>
    </row>
    <row r="346" spans="2:2" x14ac:dyDescent="0.25">
      <c r="B346" s="2" t="str">
        <f t="array" aca="1" ref="B346" ca="1">IFERROR(INDEX('العقود اليومية'!$A$5:$P$54,SMALL(IF($F$3='العقود اليومية'!$C$5:$C$54,'العقود اليومية'!$A$5:$A$54),ROWS('العقود اليومية'!$A$5:A345)),1),"")</f>
        <v/>
      </c>
    </row>
    <row r="347" spans="2:2" x14ac:dyDescent="0.25">
      <c r="B347" s="2" t="str">
        <f t="array" aca="1" ref="B347" ca="1">IFERROR(INDEX('العقود اليومية'!$A$5:$P$54,SMALL(IF($F$3='العقود اليومية'!$C$5:$C$54,'العقود اليومية'!$A$5:$A$54),ROWS('العقود اليومية'!$A$5:A346)),1),"")</f>
        <v/>
      </c>
    </row>
    <row r="348" spans="2:2" x14ac:dyDescent="0.25">
      <c r="B348" s="2" t="str">
        <f t="array" aca="1" ref="B348" ca="1">IFERROR(INDEX('العقود اليومية'!$A$5:$P$54,SMALL(IF($F$3='العقود اليومية'!$C$5:$C$54,'العقود اليومية'!$A$5:$A$54),ROWS('العقود اليومية'!$A$5:A347)),1),"")</f>
        <v/>
      </c>
    </row>
    <row r="349" spans="2:2" x14ac:dyDescent="0.25">
      <c r="B349" s="2" t="str">
        <f t="array" aca="1" ref="B349" ca="1">IFERROR(INDEX('العقود اليومية'!$A$5:$P$54,SMALL(IF($F$3='العقود اليومية'!$C$5:$C$54,'العقود اليومية'!$A$5:$A$54),ROWS('العقود اليومية'!$A$5:A348)),1),"")</f>
        <v/>
      </c>
    </row>
    <row r="350" spans="2:2" x14ac:dyDescent="0.25">
      <c r="B350" s="2" t="str">
        <f t="array" aca="1" ref="B350" ca="1">IFERROR(INDEX('العقود اليومية'!$A$5:$P$54,SMALL(IF($F$3='العقود اليومية'!$C$5:$C$54,'العقود اليومية'!$A$5:$A$54),ROWS('العقود اليومية'!$A$5:A349)),1),"")</f>
        <v/>
      </c>
    </row>
    <row r="351" spans="2:2" x14ac:dyDescent="0.25">
      <c r="B351" s="2" t="str">
        <f t="array" aca="1" ref="B351" ca="1">IFERROR(INDEX('العقود اليومية'!$A$5:$P$54,SMALL(IF($F$3='العقود اليومية'!$C$5:$C$54,'العقود اليومية'!$A$5:$A$54),ROWS('العقود اليومية'!$A$5:A350)),1),"")</f>
        <v/>
      </c>
    </row>
    <row r="352" spans="2:2" x14ac:dyDescent="0.25">
      <c r="B352" s="2" t="str">
        <f t="array" aca="1" ref="B352" ca="1">IFERROR(INDEX('العقود اليومية'!$A$5:$P$54,SMALL(IF($F$3='العقود اليومية'!$C$5:$C$54,'العقود اليومية'!$A$5:$A$54),ROWS('العقود اليومية'!$A$5:A351)),1),"")</f>
        <v/>
      </c>
    </row>
    <row r="353" spans="2:2" x14ac:dyDescent="0.25">
      <c r="B353" s="2" t="str">
        <f t="array" aca="1" ref="B353" ca="1">IFERROR(INDEX('العقود اليومية'!$A$5:$P$54,SMALL(IF($F$3='العقود اليومية'!$C$5:$C$54,'العقود اليومية'!$A$5:$A$54),ROWS('العقود اليومية'!$A$5:A352)),1),"")</f>
        <v/>
      </c>
    </row>
    <row r="354" spans="2:2" x14ac:dyDescent="0.25">
      <c r="B354" s="2" t="str">
        <f t="array" aca="1" ref="B354" ca="1">IFERROR(INDEX('العقود اليومية'!$A$5:$P$54,SMALL(IF($F$3='العقود اليومية'!$C$5:$C$54,'العقود اليومية'!$A$5:$A$54),ROWS('العقود اليومية'!$A$5:A353)),1),"")</f>
        <v/>
      </c>
    </row>
    <row r="355" spans="2:2" x14ac:dyDescent="0.25">
      <c r="B355" s="2" t="str">
        <f t="array" aca="1" ref="B355" ca="1">IFERROR(INDEX('العقود اليومية'!$A$5:$P$54,SMALL(IF($F$3='العقود اليومية'!$C$5:$C$54,'العقود اليومية'!$A$5:$A$54),ROWS('العقود اليومية'!$A$5:A354)),1),"")</f>
        <v/>
      </c>
    </row>
    <row r="356" spans="2:2" x14ac:dyDescent="0.25">
      <c r="B356" s="2" t="str">
        <f t="array" aca="1" ref="B356" ca="1">IFERROR(INDEX('العقود اليومية'!$A$5:$P$54,SMALL(IF($F$3='العقود اليومية'!$C$5:$C$54,'العقود اليومية'!$A$5:$A$54),ROWS('العقود اليومية'!$A$5:A355)),1),"")</f>
        <v/>
      </c>
    </row>
    <row r="357" spans="2:2" x14ac:dyDescent="0.25">
      <c r="B357" s="2" t="str">
        <f t="array" aca="1" ref="B357" ca="1">IFERROR(INDEX('العقود اليومية'!$A$5:$P$54,SMALL(IF($F$3='العقود اليومية'!$C$5:$C$54,'العقود اليومية'!$A$5:$A$54),ROWS('العقود اليومية'!$A$5:A356)),1),"")</f>
        <v/>
      </c>
    </row>
    <row r="358" spans="2:2" x14ac:dyDescent="0.25">
      <c r="B358" s="2" t="str">
        <f t="array" aca="1" ref="B358" ca="1">IFERROR(INDEX('العقود اليومية'!$A$5:$P$54,SMALL(IF($F$3='العقود اليومية'!$C$5:$C$54,'العقود اليومية'!$A$5:$A$54),ROWS('العقود اليومية'!$A$5:A357)),1),"")</f>
        <v/>
      </c>
    </row>
    <row r="359" spans="2:2" x14ac:dyDescent="0.25">
      <c r="B359" s="2" t="str">
        <f t="array" aca="1" ref="B359" ca="1">IFERROR(INDEX('العقود اليومية'!$A$5:$P$54,SMALL(IF($F$3='العقود اليومية'!$C$5:$C$54,'العقود اليومية'!$A$5:$A$54),ROWS('العقود اليومية'!$A$5:A358)),1),"")</f>
        <v/>
      </c>
    </row>
    <row r="360" spans="2:2" x14ac:dyDescent="0.25">
      <c r="B360" s="2" t="str">
        <f t="array" aca="1" ref="B360" ca="1">IFERROR(INDEX('العقود اليومية'!$A$5:$P$54,SMALL(IF($F$3='العقود اليومية'!$C$5:$C$54,'العقود اليومية'!$A$5:$A$54),ROWS('العقود اليومية'!$A$5:A359)),1),"")</f>
        <v/>
      </c>
    </row>
    <row r="361" spans="2:2" x14ac:dyDescent="0.25">
      <c r="B361" s="2" t="str">
        <f t="array" aca="1" ref="B361" ca="1">IFERROR(INDEX('العقود اليومية'!$A$5:$P$54,SMALL(IF($F$3='العقود اليومية'!$C$5:$C$54,'العقود اليومية'!$A$5:$A$54),ROWS('العقود اليومية'!$A$5:A360)),1),"")</f>
        <v/>
      </c>
    </row>
    <row r="362" spans="2:2" x14ac:dyDescent="0.25">
      <c r="B362" s="2" t="str">
        <f t="array" aca="1" ref="B362" ca="1">IFERROR(INDEX('العقود اليومية'!$A$5:$P$54,SMALL(IF($F$3='العقود اليومية'!$C$5:$C$54,'العقود اليومية'!$A$5:$A$54),ROWS('العقود اليومية'!$A$5:A361)),1),"")</f>
        <v/>
      </c>
    </row>
    <row r="363" spans="2:2" x14ac:dyDescent="0.25">
      <c r="B363" s="2" t="str">
        <f t="array" aca="1" ref="B363" ca="1">IFERROR(INDEX('العقود اليومية'!$A$5:$P$54,SMALL(IF($F$3='العقود اليومية'!$C$5:$C$54,'العقود اليومية'!$A$5:$A$54),ROWS('العقود اليومية'!$A$5:A362)),1),"")</f>
        <v/>
      </c>
    </row>
    <row r="364" spans="2:2" x14ac:dyDescent="0.25">
      <c r="B364" s="2" t="str">
        <f t="array" aca="1" ref="B364" ca="1">IFERROR(INDEX('العقود اليومية'!$A$5:$P$54,SMALL(IF($F$3='العقود اليومية'!$C$5:$C$54,'العقود اليومية'!$A$5:$A$54),ROWS('العقود اليومية'!$A$5:A363)),1),"")</f>
        <v/>
      </c>
    </row>
    <row r="365" spans="2:2" x14ac:dyDescent="0.25">
      <c r="B365" s="2" t="str">
        <f t="array" aca="1" ref="B365" ca="1">IFERROR(INDEX('العقود اليومية'!$A$5:$P$54,SMALL(IF($F$3='العقود اليومية'!$C$5:$C$54,'العقود اليومية'!$A$5:$A$54),ROWS('العقود اليومية'!$A$5:A364)),1),"")</f>
        <v/>
      </c>
    </row>
    <row r="366" spans="2:2" x14ac:dyDescent="0.25">
      <c r="B366" s="2" t="str">
        <f t="array" aca="1" ref="B366" ca="1">IFERROR(INDEX('العقود اليومية'!$A$5:$P$54,SMALL(IF($F$3='العقود اليومية'!$C$5:$C$54,'العقود اليومية'!$A$5:$A$54),ROWS('العقود اليومية'!$A$5:A365)),1),"")</f>
        <v/>
      </c>
    </row>
    <row r="367" spans="2:2" x14ac:dyDescent="0.25">
      <c r="B367" s="2" t="str">
        <f t="array" aca="1" ref="B367" ca="1">IFERROR(INDEX('العقود اليومية'!$A$5:$P$54,SMALL(IF($F$3='العقود اليومية'!$C$5:$C$54,'العقود اليومية'!$A$5:$A$54),ROWS('العقود اليومية'!$A$5:A366)),1),"")</f>
        <v/>
      </c>
    </row>
    <row r="368" spans="2:2" x14ac:dyDescent="0.25">
      <c r="B368" s="2" t="str">
        <f t="array" aca="1" ref="B368" ca="1">IFERROR(INDEX('العقود اليومية'!$A$5:$P$54,SMALL(IF($F$3='العقود اليومية'!$C$5:$C$54,'العقود اليومية'!$A$5:$A$54),ROWS('العقود اليومية'!$A$5:A367)),1),"")</f>
        <v/>
      </c>
    </row>
    <row r="369" spans="2:2" x14ac:dyDescent="0.25">
      <c r="B369" s="2" t="str">
        <f t="array" aca="1" ref="B369" ca="1">IFERROR(INDEX('العقود اليومية'!$A$5:$P$54,SMALL(IF($F$3='العقود اليومية'!$C$5:$C$54,'العقود اليومية'!$A$5:$A$54),ROWS('العقود اليومية'!$A$5:A368)),1),"")</f>
        <v/>
      </c>
    </row>
    <row r="370" spans="2:2" x14ac:dyDescent="0.25">
      <c r="B370" s="2" t="str">
        <f t="array" aca="1" ref="B370" ca="1">IFERROR(INDEX('العقود اليومية'!$A$5:$P$54,SMALL(IF($F$3='العقود اليومية'!$C$5:$C$54,'العقود اليومية'!$A$5:$A$54),ROWS('العقود اليومية'!$A$5:A369)),1),"")</f>
        <v/>
      </c>
    </row>
    <row r="371" spans="2:2" x14ac:dyDescent="0.25">
      <c r="B371" s="2" t="str">
        <f t="array" aca="1" ref="B371" ca="1">IFERROR(INDEX('العقود اليومية'!$A$5:$P$54,SMALL(IF($F$3='العقود اليومية'!$C$5:$C$54,'العقود اليومية'!$A$5:$A$54),ROWS('العقود اليومية'!$A$5:A370)),1),"")</f>
        <v/>
      </c>
    </row>
    <row r="372" spans="2:2" x14ac:dyDescent="0.25">
      <c r="B372" s="2" t="str">
        <f t="array" aca="1" ref="B372" ca="1">IFERROR(INDEX('العقود اليومية'!$A$5:$P$54,SMALL(IF($F$3='العقود اليومية'!$C$5:$C$54,'العقود اليومية'!$A$5:$A$54),ROWS('العقود اليومية'!$A$5:A371)),1),"")</f>
        <v/>
      </c>
    </row>
    <row r="373" spans="2:2" x14ac:dyDescent="0.25">
      <c r="B373" s="2" t="str">
        <f t="array" aca="1" ref="B373" ca="1">IFERROR(INDEX('العقود اليومية'!$A$5:$P$54,SMALL(IF($F$3='العقود اليومية'!$C$5:$C$54,'العقود اليومية'!$A$5:$A$54),ROWS('العقود اليومية'!$A$5:A372)),1),"")</f>
        <v/>
      </c>
    </row>
    <row r="374" spans="2:2" x14ac:dyDescent="0.25">
      <c r="B374" s="2" t="str">
        <f t="array" aca="1" ref="B374" ca="1">IFERROR(INDEX('العقود اليومية'!$A$5:$P$54,SMALL(IF($F$3='العقود اليومية'!$C$5:$C$54,'العقود اليومية'!$A$5:$A$54),ROWS('العقود اليومية'!$A$5:A373)),1),"")</f>
        <v/>
      </c>
    </row>
    <row r="375" spans="2:2" x14ac:dyDescent="0.25">
      <c r="B375" s="2" t="str">
        <f t="array" aca="1" ref="B375" ca="1">IFERROR(INDEX('العقود اليومية'!$A$5:$P$54,SMALL(IF($F$3='العقود اليومية'!$C$5:$C$54,'العقود اليومية'!$A$5:$A$54),ROWS('العقود اليومية'!$A$5:A374)),1),"")</f>
        <v/>
      </c>
    </row>
    <row r="376" spans="2:2" x14ac:dyDescent="0.25">
      <c r="B376" s="2" t="str">
        <f t="array" aca="1" ref="B376" ca="1">IFERROR(INDEX('العقود اليومية'!$A$5:$P$54,SMALL(IF($F$3='العقود اليومية'!$C$5:$C$54,'العقود اليومية'!$A$5:$A$54),ROWS('العقود اليومية'!$A$5:A375)),1),"")</f>
        <v/>
      </c>
    </row>
    <row r="377" spans="2:2" x14ac:dyDescent="0.25">
      <c r="B377" s="2" t="str">
        <f t="array" aca="1" ref="B377" ca="1">IFERROR(INDEX('العقود اليومية'!$A$5:$P$54,SMALL(IF($F$3='العقود اليومية'!$C$5:$C$54,'العقود اليومية'!$A$5:$A$54),ROWS('العقود اليومية'!$A$5:A376)),1),"")</f>
        <v/>
      </c>
    </row>
    <row r="378" spans="2:2" x14ac:dyDescent="0.25">
      <c r="B378" s="2" t="str">
        <f t="array" aca="1" ref="B378" ca="1">IFERROR(INDEX('العقود اليومية'!$A$5:$P$54,SMALL(IF($F$3='العقود اليومية'!$C$5:$C$54,'العقود اليومية'!$A$5:$A$54),ROWS('العقود اليومية'!$A$5:A377)),1),"")</f>
        <v/>
      </c>
    </row>
    <row r="379" spans="2:2" x14ac:dyDescent="0.25">
      <c r="B379" s="2" t="str">
        <f t="array" aca="1" ref="B379" ca="1">IFERROR(INDEX('العقود اليومية'!$A$5:$P$54,SMALL(IF($F$3='العقود اليومية'!$C$5:$C$54,'العقود اليومية'!$A$5:$A$54),ROWS('العقود اليومية'!$A$5:A378)),1),"")</f>
        <v/>
      </c>
    </row>
    <row r="380" spans="2:2" x14ac:dyDescent="0.25">
      <c r="B380" s="2" t="str">
        <f t="array" aca="1" ref="B380" ca="1">IFERROR(INDEX('العقود اليومية'!$A$5:$P$54,SMALL(IF($F$3='العقود اليومية'!$C$5:$C$54,'العقود اليومية'!$A$5:$A$54),ROWS('العقود اليومية'!$A$5:A379)),1),"")</f>
        <v/>
      </c>
    </row>
    <row r="381" spans="2:2" x14ac:dyDescent="0.25">
      <c r="B381" s="2" t="str">
        <f t="array" aca="1" ref="B381" ca="1">IFERROR(INDEX('العقود اليومية'!$A$5:$P$54,SMALL(IF($F$3='العقود اليومية'!$C$5:$C$54,'العقود اليومية'!$A$5:$A$54),ROWS('العقود اليومية'!$A$5:A380)),1),"")</f>
        <v/>
      </c>
    </row>
    <row r="382" spans="2:2" x14ac:dyDescent="0.25">
      <c r="B382" s="2" t="str">
        <f t="array" aca="1" ref="B382" ca="1">IFERROR(INDEX('العقود اليومية'!$A$5:$P$54,SMALL(IF($F$3='العقود اليومية'!$C$5:$C$54,'العقود اليومية'!$A$5:$A$54),ROWS('العقود اليومية'!$A$5:A381)),1),"")</f>
        <v/>
      </c>
    </row>
    <row r="383" spans="2:2" x14ac:dyDescent="0.25">
      <c r="B383" s="2" t="str">
        <f t="array" aca="1" ref="B383" ca="1">IFERROR(INDEX('العقود اليومية'!$A$5:$P$54,SMALL(IF($F$3='العقود اليومية'!$C$5:$C$54,'العقود اليومية'!$A$5:$A$54),ROWS('العقود اليومية'!$A$5:A382)),1),"")</f>
        <v/>
      </c>
    </row>
    <row r="384" spans="2:2" x14ac:dyDescent="0.25">
      <c r="B384" s="2" t="str">
        <f t="array" aca="1" ref="B384" ca="1">IFERROR(INDEX('العقود اليومية'!$A$5:$P$54,SMALL(IF($F$3='العقود اليومية'!$C$5:$C$54,'العقود اليومية'!$A$5:$A$54),ROWS('العقود اليومية'!$A$5:A383)),1),"")</f>
        <v/>
      </c>
    </row>
    <row r="385" spans="2:2" x14ac:dyDescent="0.25">
      <c r="B385" s="2" t="str">
        <f t="array" aca="1" ref="B385" ca="1">IFERROR(INDEX('العقود اليومية'!$A$5:$P$54,SMALL(IF($F$3='العقود اليومية'!$C$5:$C$54,'العقود اليومية'!$A$5:$A$54),ROWS('العقود اليومية'!$A$5:A384)),1),"")</f>
        <v/>
      </c>
    </row>
    <row r="386" spans="2:2" x14ac:dyDescent="0.25">
      <c r="B386" s="2" t="str">
        <f t="array" aca="1" ref="B386" ca="1">IFERROR(INDEX('العقود اليومية'!$A$5:$P$54,SMALL(IF($F$3='العقود اليومية'!$C$5:$C$54,'العقود اليومية'!$A$5:$A$54),ROWS('العقود اليومية'!$A$5:A385)),1),"")</f>
        <v/>
      </c>
    </row>
    <row r="387" spans="2:2" x14ac:dyDescent="0.25">
      <c r="B387" s="2" t="str">
        <f t="array" aca="1" ref="B387" ca="1">IFERROR(INDEX('العقود اليومية'!$A$5:$P$54,SMALL(IF($F$3='العقود اليومية'!$C$5:$C$54,'العقود اليومية'!$A$5:$A$54),ROWS('العقود اليومية'!$A$5:A386)),1),"")</f>
        <v/>
      </c>
    </row>
    <row r="388" spans="2:2" x14ac:dyDescent="0.25">
      <c r="B388" s="2" t="str">
        <f t="array" aca="1" ref="B388" ca="1">IFERROR(INDEX('العقود اليومية'!$A$5:$P$54,SMALL(IF($F$3='العقود اليومية'!$C$5:$C$54,'العقود اليومية'!$A$5:$A$54),ROWS('العقود اليومية'!$A$5:A387)),1),"")</f>
        <v/>
      </c>
    </row>
    <row r="389" spans="2:2" x14ac:dyDescent="0.25">
      <c r="B389" s="2" t="str">
        <f t="array" aca="1" ref="B389" ca="1">IFERROR(INDEX('العقود اليومية'!$A$5:$P$54,SMALL(IF($F$3='العقود اليومية'!$C$5:$C$54,'العقود اليومية'!$A$5:$A$54),ROWS('العقود اليومية'!$A$5:A388)),1),"")</f>
        <v/>
      </c>
    </row>
    <row r="390" spans="2:2" x14ac:dyDescent="0.25">
      <c r="B390" s="2" t="str">
        <f t="array" aca="1" ref="B390" ca="1">IFERROR(INDEX('العقود اليومية'!$A$5:$P$54,SMALL(IF($F$3='العقود اليومية'!$C$5:$C$54,'العقود اليومية'!$A$5:$A$54),ROWS('العقود اليومية'!$A$5:A389)),1),"")</f>
        <v/>
      </c>
    </row>
    <row r="391" spans="2:2" x14ac:dyDescent="0.25">
      <c r="B391" s="2" t="str">
        <f t="array" aca="1" ref="B391" ca="1">IFERROR(INDEX('العقود اليومية'!$A$5:$P$54,SMALL(IF($F$3='العقود اليومية'!$C$5:$C$54,'العقود اليومية'!$A$5:$A$54),ROWS('العقود اليومية'!$A$5:A390)),1),"")</f>
        <v/>
      </c>
    </row>
    <row r="392" spans="2:2" x14ac:dyDescent="0.25">
      <c r="B392" s="2" t="str">
        <f t="array" aca="1" ref="B392" ca="1">IFERROR(INDEX('العقود اليومية'!$A$5:$P$54,SMALL(IF($F$3='العقود اليومية'!$C$5:$C$54,'العقود اليومية'!$A$5:$A$54),ROWS('العقود اليومية'!$A$5:A391)),1),"")</f>
        <v/>
      </c>
    </row>
    <row r="393" spans="2:2" x14ac:dyDescent="0.25">
      <c r="B393" s="2" t="str">
        <f t="array" aca="1" ref="B393" ca="1">IFERROR(INDEX('العقود اليومية'!$A$5:$P$54,SMALL(IF($F$3='العقود اليومية'!$C$5:$C$54,'العقود اليومية'!$A$5:$A$54),ROWS('العقود اليومية'!$A$5:A392)),1),"")</f>
        <v/>
      </c>
    </row>
    <row r="394" spans="2:2" x14ac:dyDescent="0.25">
      <c r="B394" s="2" t="str">
        <f t="array" aca="1" ref="B394" ca="1">IFERROR(INDEX('العقود اليومية'!$A$5:$P$54,SMALL(IF($F$3='العقود اليومية'!$C$5:$C$54,'العقود اليومية'!$A$5:$A$54),ROWS('العقود اليومية'!$A$5:A393)),1),"")</f>
        <v/>
      </c>
    </row>
    <row r="395" spans="2:2" x14ac:dyDescent="0.25">
      <c r="B395" s="2" t="str">
        <f t="array" aca="1" ref="B395" ca="1">IFERROR(INDEX('العقود اليومية'!$A$5:$P$54,SMALL(IF($F$3='العقود اليومية'!$C$5:$C$54,'العقود اليومية'!$A$5:$A$54),ROWS('العقود اليومية'!$A$5:A394)),1),"")</f>
        <v/>
      </c>
    </row>
    <row r="396" spans="2:2" x14ac:dyDescent="0.25">
      <c r="B396" s="2" t="str">
        <f t="array" aca="1" ref="B396" ca="1">IFERROR(INDEX('العقود اليومية'!$A$5:$P$54,SMALL(IF($F$3='العقود اليومية'!$C$5:$C$54,'العقود اليومية'!$A$5:$A$54),ROWS('العقود اليومية'!$A$5:A395)),1),"")</f>
        <v/>
      </c>
    </row>
    <row r="397" spans="2:2" x14ac:dyDescent="0.25">
      <c r="B397" s="2" t="str">
        <f t="array" aca="1" ref="B397" ca="1">IFERROR(INDEX('العقود اليومية'!$A$5:$P$54,SMALL(IF($F$3='العقود اليومية'!$C$5:$C$54,'العقود اليومية'!$A$5:$A$54),ROWS('العقود اليومية'!$A$5:A396)),1),"")</f>
        <v/>
      </c>
    </row>
    <row r="398" spans="2:2" x14ac:dyDescent="0.25">
      <c r="B398" s="2" t="str">
        <f t="array" aca="1" ref="B398" ca="1">IFERROR(INDEX('العقود اليومية'!$A$5:$P$54,SMALL(IF($F$3='العقود اليومية'!$C$5:$C$54,'العقود اليومية'!$A$5:$A$54),ROWS('العقود اليومية'!$A$5:A397)),1),"")</f>
        <v/>
      </c>
    </row>
    <row r="399" spans="2:2" x14ac:dyDescent="0.25">
      <c r="B399" s="2" t="str">
        <f t="array" aca="1" ref="B399" ca="1">IFERROR(INDEX('العقود اليومية'!$A$5:$P$54,SMALL(IF($F$3='العقود اليومية'!$C$5:$C$54,'العقود اليومية'!$A$5:$A$54),ROWS('العقود اليومية'!$A$5:A398)),1),"")</f>
        <v/>
      </c>
    </row>
    <row r="400" spans="2:2" x14ac:dyDescent="0.25">
      <c r="B400" s="2" t="str">
        <f t="array" aca="1" ref="B400" ca="1">IFERROR(INDEX('العقود اليومية'!$A$5:$P$54,SMALL(IF($F$3='العقود اليومية'!$C$5:$C$54,'العقود اليومية'!$A$5:$A$54),ROWS('العقود اليومية'!$A$5:A399)),1),"")</f>
        <v/>
      </c>
    </row>
    <row r="401" spans="2:2" x14ac:dyDescent="0.25">
      <c r="B401" s="2" t="str">
        <f t="array" aca="1" ref="B401" ca="1">IFERROR(INDEX('العقود اليومية'!$A$5:$P$54,SMALL(IF($F$3='العقود اليومية'!$C$5:$C$54,'العقود اليومية'!$A$5:$A$54),ROWS('العقود اليومية'!$A$5:A400)),1),"")</f>
        <v/>
      </c>
    </row>
    <row r="402" spans="2:2" x14ac:dyDescent="0.25">
      <c r="B402" s="2" t="str">
        <f t="array" aca="1" ref="B402" ca="1">IFERROR(INDEX('العقود اليومية'!$A$5:$P$54,SMALL(IF($F$3='العقود اليومية'!$C$5:$C$54,'العقود اليومية'!$A$5:$A$54),ROWS('العقود اليومية'!$A$5:A401)),1),"")</f>
        <v/>
      </c>
    </row>
    <row r="403" spans="2:2" x14ac:dyDescent="0.25">
      <c r="B403" s="2" t="str">
        <f t="array" aca="1" ref="B403" ca="1">IFERROR(INDEX('العقود اليومية'!$A$5:$P$54,SMALL(IF($F$3='العقود اليومية'!$C$5:$C$54,'العقود اليومية'!$A$5:$A$54),ROWS('العقود اليومية'!$A$5:A402)),1),"")</f>
        <v/>
      </c>
    </row>
    <row r="404" spans="2:2" x14ac:dyDescent="0.25">
      <c r="B404" s="2" t="str">
        <f t="array" aca="1" ref="B404" ca="1">IFERROR(INDEX('العقود اليومية'!$A$5:$P$54,SMALL(IF($F$3='العقود اليومية'!$C$5:$C$54,'العقود اليومية'!$A$5:$A$54),ROWS('العقود اليومية'!$A$5:A403)),1),"")</f>
        <v/>
      </c>
    </row>
    <row r="405" spans="2:2" x14ac:dyDescent="0.25">
      <c r="B405" s="2" t="str">
        <f t="array" aca="1" ref="B405" ca="1">IFERROR(INDEX('العقود اليومية'!$A$5:$P$54,SMALL(IF($F$3='العقود اليومية'!$C$5:$C$54,'العقود اليومية'!$A$5:$A$54),ROWS('العقود اليومية'!$A$5:A404)),1),"")</f>
        <v/>
      </c>
    </row>
    <row r="406" spans="2:2" x14ac:dyDescent="0.25">
      <c r="B406" s="2" t="str">
        <f t="array" aca="1" ref="B406" ca="1">IFERROR(INDEX('العقود اليومية'!$A$5:$P$54,SMALL(IF($F$3='العقود اليومية'!$C$5:$C$54,'العقود اليومية'!$A$5:$A$54),ROWS('العقود اليومية'!$A$5:A405)),1),"")</f>
        <v/>
      </c>
    </row>
    <row r="407" spans="2:2" x14ac:dyDescent="0.25">
      <c r="B407" s="2" t="str">
        <f t="array" aca="1" ref="B407" ca="1">IFERROR(INDEX('العقود اليومية'!$A$5:$P$54,SMALL(IF($F$3='العقود اليومية'!$C$5:$C$54,'العقود اليومية'!$A$5:$A$54),ROWS('العقود اليومية'!$A$5:A406)),1),"")</f>
        <v/>
      </c>
    </row>
    <row r="408" spans="2:2" x14ac:dyDescent="0.25">
      <c r="B408" s="2" t="str">
        <f t="array" aca="1" ref="B408" ca="1">IFERROR(INDEX('العقود اليومية'!$A$5:$P$54,SMALL(IF($F$3='العقود اليومية'!$C$5:$C$54,'العقود اليومية'!$A$5:$A$54),ROWS('العقود اليومية'!$A$5:A407)),1),"")</f>
        <v/>
      </c>
    </row>
    <row r="409" spans="2:2" x14ac:dyDescent="0.25">
      <c r="B409" s="2" t="str">
        <f t="array" aca="1" ref="B409" ca="1">IFERROR(INDEX('العقود اليومية'!$A$5:$P$54,SMALL(IF($F$3='العقود اليومية'!$C$5:$C$54,'العقود اليومية'!$A$5:$A$54),ROWS('العقود اليومية'!$A$5:A408)),1),"")</f>
        <v/>
      </c>
    </row>
    <row r="410" spans="2:2" x14ac:dyDescent="0.25">
      <c r="B410" s="2" t="str">
        <f t="array" aca="1" ref="B410" ca="1">IFERROR(INDEX('العقود اليومية'!$A$5:$P$54,SMALL(IF($F$3='العقود اليومية'!$C$5:$C$54,'العقود اليومية'!$A$5:$A$54),ROWS('العقود اليومية'!$A$5:A409)),1),"")</f>
        <v/>
      </c>
    </row>
    <row r="411" spans="2:2" x14ac:dyDescent="0.25">
      <c r="B411" s="2" t="str">
        <f t="array" aca="1" ref="B411" ca="1">IFERROR(INDEX('العقود اليومية'!$A$5:$P$54,SMALL(IF($F$3='العقود اليومية'!$C$5:$C$54,'العقود اليومية'!$A$5:$A$54),ROWS('العقود اليومية'!$A$5:A410)),1),"")</f>
        <v/>
      </c>
    </row>
    <row r="412" spans="2:2" x14ac:dyDescent="0.25">
      <c r="B412" s="2" t="str">
        <f t="array" aca="1" ref="B412" ca="1">IFERROR(INDEX('العقود اليومية'!$A$5:$P$54,SMALL(IF($F$3='العقود اليومية'!$C$5:$C$54,'العقود اليومية'!$A$5:$A$54),ROWS('العقود اليومية'!$A$5:A411)),1),"")</f>
        <v/>
      </c>
    </row>
    <row r="413" spans="2:2" x14ac:dyDescent="0.25">
      <c r="B413" s="2" t="str">
        <f t="array" aca="1" ref="B413" ca="1">IFERROR(INDEX('العقود اليومية'!$A$5:$P$54,SMALL(IF($F$3='العقود اليومية'!$C$5:$C$54,'العقود اليومية'!$A$5:$A$54),ROWS('العقود اليومية'!$A$5:A412)),1),"")</f>
        <v/>
      </c>
    </row>
    <row r="414" spans="2:2" x14ac:dyDescent="0.25">
      <c r="B414" s="2" t="str">
        <f t="array" aca="1" ref="B414" ca="1">IFERROR(INDEX('العقود اليومية'!$A$5:$P$54,SMALL(IF($F$3='العقود اليومية'!$C$5:$C$54,'العقود اليومية'!$A$5:$A$54),ROWS('العقود اليومية'!$A$5:A413)),1),"")</f>
        <v/>
      </c>
    </row>
    <row r="415" spans="2:2" x14ac:dyDescent="0.25">
      <c r="B415" s="2" t="str">
        <f t="array" aca="1" ref="B415" ca="1">IFERROR(INDEX('العقود اليومية'!$A$5:$P$54,SMALL(IF($F$3='العقود اليومية'!$C$5:$C$54,'العقود اليومية'!$A$5:$A$54),ROWS('العقود اليومية'!$A$5:A414)),1),"")</f>
        <v/>
      </c>
    </row>
    <row r="416" spans="2:2" x14ac:dyDescent="0.25">
      <c r="B416" s="2" t="str">
        <f t="array" aca="1" ref="B416" ca="1">IFERROR(INDEX('العقود اليومية'!$A$5:$P$54,SMALL(IF($F$3='العقود اليومية'!$C$5:$C$54,'العقود اليومية'!$A$5:$A$54),ROWS('العقود اليومية'!$A$5:A415)),1),"")</f>
        <v/>
      </c>
    </row>
    <row r="417" spans="2:2" x14ac:dyDescent="0.25">
      <c r="B417" s="2" t="str">
        <f t="array" aca="1" ref="B417" ca="1">IFERROR(INDEX('العقود اليومية'!$A$5:$P$54,SMALL(IF($F$3='العقود اليومية'!$C$5:$C$54,'العقود اليومية'!$A$5:$A$54),ROWS('العقود اليومية'!$A$5:A416)),1),"")</f>
        <v/>
      </c>
    </row>
    <row r="418" spans="2:2" x14ac:dyDescent="0.25">
      <c r="B418" s="2" t="str">
        <f t="array" aca="1" ref="B418" ca="1">IFERROR(INDEX('العقود اليومية'!$A$5:$P$54,SMALL(IF($F$3='العقود اليومية'!$C$5:$C$54,'العقود اليومية'!$A$5:$A$54),ROWS('العقود اليومية'!$A$5:A417)),1),"")</f>
        <v/>
      </c>
    </row>
    <row r="419" spans="2:2" x14ac:dyDescent="0.25">
      <c r="B419" s="2" t="str">
        <f t="array" aca="1" ref="B419" ca="1">IFERROR(INDEX('العقود اليومية'!$A$5:$P$54,SMALL(IF($F$3='العقود اليومية'!$C$5:$C$54,'العقود اليومية'!$A$5:$A$54),ROWS('العقود اليومية'!$A$5:A418)),1),"")</f>
        <v/>
      </c>
    </row>
    <row r="420" spans="2:2" x14ac:dyDescent="0.25">
      <c r="B420" s="2" t="str">
        <f t="array" aca="1" ref="B420" ca="1">IFERROR(INDEX('العقود اليومية'!$A$5:$P$54,SMALL(IF($F$3='العقود اليومية'!$C$5:$C$54,'العقود اليومية'!$A$5:$A$54),ROWS('العقود اليومية'!$A$5:A419)),1),"")</f>
        <v/>
      </c>
    </row>
    <row r="421" spans="2:2" x14ac:dyDescent="0.25">
      <c r="B421" s="2" t="str">
        <f t="array" aca="1" ref="B421" ca="1">IFERROR(INDEX('العقود اليومية'!$A$5:$P$54,SMALL(IF($F$3='العقود اليومية'!$C$5:$C$54,'العقود اليومية'!$A$5:$A$54),ROWS('العقود اليومية'!$A$5:A420)),1),"")</f>
        <v/>
      </c>
    </row>
    <row r="422" spans="2:2" x14ac:dyDescent="0.25">
      <c r="B422" s="2" t="str">
        <f t="array" aca="1" ref="B422" ca="1">IFERROR(INDEX('العقود اليومية'!$A$5:$P$54,SMALL(IF($F$3='العقود اليومية'!$C$5:$C$54,'العقود اليومية'!$A$5:$A$54),ROWS('العقود اليومية'!$A$5:A421)),1),"")</f>
        <v/>
      </c>
    </row>
    <row r="423" spans="2:2" x14ac:dyDescent="0.25">
      <c r="B423" s="2" t="str">
        <f t="array" aca="1" ref="B423" ca="1">IFERROR(INDEX('العقود اليومية'!$A$5:$P$54,SMALL(IF($F$3='العقود اليومية'!$C$5:$C$54,'العقود اليومية'!$A$5:$A$54),ROWS('العقود اليومية'!$A$5:A422)),1),"")</f>
        <v/>
      </c>
    </row>
    <row r="424" spans="2:2" x14ac:dyDescent="0.25">
      <c r="B424" s="2" t="str">
        <f t="array" aca="1" ref="B424" ca="1">IFERROR(INDEX('العقود اليومية'!$A$5:$P$54,SMALL(IF($F$3='العقود اليومية'!$C$5:$C$54,'العقود اليومية'!$A$5:$A$54),ROWS('العقود اليومية'!$A$5:A423)),1),"")</f>
        <v/>
      </c>
    </row>
    <row r="425" spans="2:2" x14ac:dyDescent="0.25">
      <c r="B425" s="2" t="str">
        <f t="array" aca="1" ref="B425" ca="1">IFERROR(INDEX('العقود اليومية'!$A$5:$P$54,SMALL(IF($F$3='العقود اليومية'!$C$5:$C$54,'العقود اليومية'!$A$5:$A$54),ROWS('العقود اليومية'!$A$5:A424)),1),"")</f>
        <v/>
      </c>
    </row>
    <row r="426" spans="2:2" x14ac:dyDescent="0.25">
      <c r="B426" s="2" t="str">
        <f t="array" aca="1" ref="B426" ca="1">IFERROR(INDEX('العقود اليومية'!$A$5:$P$54,SMALL(IF($F$3='العقود اليومية'!$C$5:$C$54,'العقود اليومية'!$A$5:$A$54),ROWS('العقود اليومية'!$A$5:A425)),1),"")</f>
        <v/>
      </c>
    </row>
    <row r="427" spans="2:2" x14ac:dyDescent="0.25">
      <c r="B427" s="2" t="str">
        <f t="array" aca="1" ref="B427" ca="1">IFERROR(INDEX('العقود اليومية'!$A$5:$P$54,SMALL(IF($F$3='العقود اليومية'!$C$5:$C$54,'العقود اليومية'!$A$5:$A$54),ROWS('العقود اليومية'!$A$5:A426)),1),"")</f>
        <v/>
      </c>
    </row>
    <row r="428" spans="2:2" x14ac:dyDescent="0.25">
      <c r="B428" s="2" t="str">
        <f t="array" aca="1" ref="B428" ca="1">IFERROR(INDEX('العقود اليومية'!$A$5:$P$54,SMALL(IF($F$3='العقود اليومية'!$C$5:$C$54,'العقود اليومية'!$A$5:$A$54),ROWS('العقود اليومية'!$A$5:A427)),1),"")</f>
        <v/>
      </c>
    </row>
    <row r="429" spans="2:2" x14ac:dyDescent="0.25">
      <c r="B429" s="2" t="str">
        <f t="array" aca="1" ref="B429" ca="1">IFERROR(INDEX('العقود اليومية'!$A$5:$P$54,SMALL(IF($F$3='العقود اليومية'!$C$5:$C$54,'العقود اليومية'!$A$5:$A$54),ROWS('العقود اليومية'!$A$5:A428)),1),"")</f>
        <v/>
      </c>
    </row>
    <row r="430" spans="2:2" x14ac:dyDescent="0.25">
      <c r="B430" s="2" t="str">
        <f t="array" aca="1" ref="B430" ca="1">IFERROR(INDEX('العقود اليومية'!$A$5:$P$54,SMALL(IF($F$3='العقود اليومية'!$C$5:$C$54,'العقود اليومية'!$A$5:$A$54),ROWS('العقود اليومية'!$A$5:A429)),1),"")</f>
        <v/>
      </c>
    </row>
    <row r="431" spans="2:2" x14ac:dyDescent="0.25">
      <c r="B431" s="2" t="str">
        <f t="array" aca="1" ref="B431" ca="1">IFERROR(INDEX('العقود اليومية'!$A$5:$P$54,SMALL(IF($F$3='العقود اليومية'!$C$5:$C$54,'العقود اليومية'!$A$5:$A$54),ROWS('العقود اليومية'!$A$5:A430)),1),"")</f>
        <v/>
      </c>
    </row>
    <row r="432" spans="2:2" x14ac:dyDescent="0.25">
      <c r="B432" s="2" t="str">
        <f t="array" aca="1" ref="B432" ca="1">IFERROR(INDEX('العقود اليومية'!$A$5:$P$54,SMALL(IF($F$3='العقود اليومية'!$C$5:$C$54,'العقود اليومية'!$A$5:$A$54),ROWS('العقود اليومية'!$A$5:A431)),1),"")</f>
        <v/>
      </c>
    </row>
    <row r="433" spans="2:2" x14ac:dyDescent="0.25">
      <c r="B433" s="2" t="str">
        <f t="array" aca="1" ref="B433" ca="1">IFERROR(INDEX('العقود اليومية'!$A$5:$P$54,SMALL(IF($F$3='العقود اليومية'!$C$5:$C$54,'العقود اليومية'!$A$5:$A$54),ROWS('العقود اليومية'!$A$5:A432)),1),"")</f>
        <v/>
      </c>
    </row>
    <row r="434" spans="2:2" x14ac:dyDescent="0.25">
      <c r="B434" s="2" t="str">
        <f t="array" aca="1" ref="B434" ca="1">IFERROR(INDEX('العقود اليومية'!$A$5:$P$54,SMALL(IF($F$3='العقود اليومية'!$C$5:$C$54,'العقود اليومية'!$A$5:$A$54),ROWS('العقود اليومية'!$A$5:A433)),1),"")</f>
        <v/>
      </c>
    </row>
    <row r="435" spans="2:2" x14ac:dyDescent="0.25">
      <c r="B435" s="2" t="str">
        <f t="array" aca="1" ref="B435" ca="1">IFERROR(INDEX('العقود اليومية'!$A$5:$P$54,SMALL(IF($F$3='العقود اليومية'!$C$5:$C$54,'العقود اليومية'!$A$5:$A$54),ROWS('العقود اليومية'!$A$5:A434)),1),"")</f>
        <v/>
      </c>
    </row>
    <row r="436" spans="2:2" x14ac:dyDescent="0.25">
      <c r="B436" s="2" t="str">
        <f t="array" aca="1" ref="B436" ca="1">IFERROR(INDEX('العقود اليومية'!$A$5:$P$54,SMALL(IF($F$3='العقود اليومية'!$C$5:$C$54,'العقود اليومية'!$A$5:$A$54),ROWS('العقود اليومية'!$A$5:A435)),1),"")</f>
        <v/>
      </c>
    </row>
    <row r="437" spans="2:2" x14ac:dyDescent="0.25">
      <c r="B437" s="2" t="str">
        <f t="array" aca="1" ref="B437" ca="1">IFERROR(INDEX('العقود اليومية'!$A$5:$P$54,SMALL(IF($F$3='العقود اليومية'!$C$5:$C$54,'العقود اليومية'!$A$5:$A$54),ROWS('العقود اليومية'!$A$5:A436)),1),"")</f>
        <v/>
      </c>
    </row>
    <row r="438" spans="2:2" x14ac:dyDescent="0.25">
      <c r="B438" s="2" t="str">
        <f t="array" aca="1" ref="B438" ca="1">IFERROR(INDEX('العقود اليومية'!$A$5:$P$54,SMALL(IF($F$3='العقود اليومية'!$C$5:$C$54,'العقود اليومية'!$A$5:$A$54),ROWS('العقود اليومية'!$A$5:A437)),1),"")</f>
        <v/>
      </c>
    </row>
    <row r="439" spans="2:2" x14ac:dyDescent="0.25">
      <c r="B439" s="2" t="str">
        <f t="array" aca="1" ref="B439" ca="1">IFERROR(INDEX('العقود اليومية'!$A$5:$P$54,SMALL(IF($F$3='العقود اليومية'!$C$5:$C$54,'العقود اليومية'!$A$5:$A$54),ROWS('العقود اليومية'!$A$5:A438)),1),"")</f>
        <v/>
      </c>
    </row>
    <row r="440" spans="2:2" x14ac:dyDescent="0.25">
      <c r="B440" s="2" t="str">
        <f t="array" aca="1" ref="B440" ca="1">IFERROR(INDEX('العقود اليومية'!$A$5:$P$54,SMALL(IF($F$3='العقود اليومية'!$C$5:$C$54,'العقود اليومية'!$A$5:$A$54),ROWS('العقود اليومية'!$A$5:A439)),1),"")</f>
        <v/>
      </c>
    </row>
    <row r="441" spans="2:2" x14ac:dyDescent="0.25">
      <c r="B441" s="2" t="str">
        <f t="array" aca="1" ref="B441" ca="1">IFERROR(INDEX('العقود اليومية'!$A$5:$P$54,SMALL(IF($F$3='العقود اليومية'!$C$5:$C$54,'العقود اليومية'!$A$5:$A$54),ROWS('العقود اليومية'!$A$5:A440)),1),"")</f>
        <v/>
      </c>
    </row>
    <row r="442" spans="2:2" x14ac:dyDescent="0.25">
      <c r="B442" s="2" t="str">
        <f t="array" aca="1" ref="B442" ca="1">IFERROR(INDEX('العقود اليومية'!$A$5:$P$54,SMALL(IF($F$3='العقود اليومية'!$C$5:$C$54,'العقود اليومية'!$A$5:$A$54),ROWS('العقود اليومية'!$A$5:A441)),1),"")</f>
        <v/>
      </c>
    </row>
    <row r="443" spans="2:2" x14ac:dyDescent="0.25">
      <c r="B443" s="2" t="str">
        <f t="array" aca="1" ref="B443" ca="1">IFERROR(INDEX('العقود اليومية'!$A$5:$P$54,SMALL(IF($F$3='العقود اليومية'!$C$5:$C$54,'العقود اليومية'!$A$5:$A$54),ROWS('العقود اليومية'!$A$5:A442)),1),"")</f>
        <v/>
      </c>
    </row>
    <row r="444" spans="2:2" x14ac:dyDescent="0.25">
      <c r="B444" s="2" t="str">
        <f t="array" aca="1" ref="B444" ca="1">IFERROR(INDEX('العقود اليومية'!$A$5:$P$54,SMALL(IF($F$3='العقود اليومية'!$C$5:$C$54,'العقود اليومية'!$A$5:$A$54),ROWS('العقود اليومية'!$A$5:A443)),1),"")</f>
        <v/>
      </c>
    </row>
    <row r="445" spans="2:2" x14ac:dyDescent="0.25">
      <c r="B445" s="2" t="str">
        <f t="array" aca="1" ref="B445" ca="1">IFERROR(INDEX('العقود اليومية'!$A$5:$P$54,SMALL(IF($F$3='العقود اليومية'!$C$5:$C$54,'العقود اليومية'!$A$5:$A$54),ROWS('العقود اليومية'!$A$5:A444)),1),"")</f>
        <v/>
      </c>
    </row>
    <row r="446" spans="2:2" x14ac:dyDescent="0.25">
      <c r="B446" s="2" t="str">
        <f t="array" aca="1" ref="B446" ca="1">IFERROR(INDEX('العقود اليومية'!$A$5:$P$54,SMALL(IF($F$3='العقود اليومية'!$C$5:$C$54,'العقود اليومية'!$A$5:$A$54),ROWS('العقود اليومية'!$A$5:A445)),1),"")</f>
        <v/>
      </c>
    </row>
    <row r="447" spans="2:2" x14ac:dyDescent="0.25">
      <c r="B447" s="2" t="str">
        <f t="array" aca="1" ref="B447" ca="1">IFERROR(INDEX('العقود اليومية'!$A$5:$P$54,SMALL(IF($F$3='العقود اليومية'!$C$5:$C$54,'العقود اليومية'!$A$5:$A$54),ROWS('العقود اليومية'!$A$5:A446)),1),"")</f>
        <v/>
      </c>
    </row>
    <row r="448" spans="2:2" x14ac:dyDescent="0.25">
      <c r="B448" s="2" t="str">
        <f t="array" aca="1" ref="B448" ca="1">IFERROR(INDEX('العقود اليومية'!$A$5:$P$54,SMALL(IF($F$3='العقود اليومية'!$C$5:$C$54,'العقود اليومية'!$A$5:$A$54),ROWS('العقود اليومية'!$A$5:A447)),1),"")</f>
        <v/>
      </c>
    </row>
    <row r="449" spans="2:2" x14ac:dyDescent="0.25">
      <c r="B449" s="2" t="str">
        <f t="array" aca="1" ref="B449" ca="1">IFERROR(INDEX('العقود اليومية'!$A$5:$P$54,SMALL(IF($F$3='العقود اليومية'!$C$5:$C$54,'العقود اليومية'!$A$5:$A$54),ROWS('العقود اليومية'!$A$5:A448)),1),"")</f>
        <v/>
      </c>
    </row>
    <row r="450" spans="2:2" x14ac:dyDescent="0.25">
      <c r="B450" s="2" t="str">
        <f t="array" aca="1" ref="B450" ca="1">IFERROR(INDEX('العقود اليومية'!$A$5:$P$54,SMALL(IF($F$3='العقود اليومية'!$C$5:$C$54,'العقود اليومية'!$A$5:$A$54),ROWS('العقود اليومية'!$A$5:A449)),1),"")</f>
        <v/>
      </c>
    </row>
    <row r="451" spans="2:2" x14ac:dyDescent="0.25">
      <c r="B451" s="2" t="str">
        <f t="array" aca="1" ref="B451" ca="1">IFERROR(INDEX('العقود اليومية'!$A$5:$P$54,SMALL(IF($F$3='العقود اليومية'!$C$5:$C$54,'العقود اليومية'!$A$5:$A$54),ROWS('العقود اليومية'!$A$5:A450)),1),"")</f>
        <v/>
      </c>
    </row>
    <row r="452" spans="2:2" x14ac:dyDescent="0.25">
      <c r="B452" s="2" t="str">
        <f t="array" aca="1" ref="B452" ca="1">IFERROR(INDEX('العقود اليومية'!$A$5:$P$54,SMALL(IF($F$3='العقود اليومية'!$C$5:$C$54,'العقود اليومية'!$A$5:$A$54),ROWS('العقود اليومية'!$A$5:A451)),1),"")</f>
        <v/>
      </c>
    </row>
    <row r="453" spans="2:2" x14ac:dyDescent="0.25">
      <c r="B453" s="2" t="str">
        <f t="array" aca="1" ref="B453" ca="1">IFERROR(INDEX('العقود اليومية'!$A$5:$P$54,SMALL(IF($F$3='العقود اليومية'!$C$5:$C$54,'العقود اليومية'!$A$5:$A$54),ROWS('العقود اليومية'!$A$5:A452)),1),"")</f>
        <v/>
      </c>
    </row>
    <row r="454" spans="2:2" x14ac:dyDescent="0.25">
      <c r="B454" s="2" t="str">
        <f t="array" aca="1" ref="B454" ca="1">IFERROR(INDEX('العقود اليومية'!$A$5:$P$54,SMALL(IF($F$3='العقود اليومية'!$C$5:$C$54,'العقود اليومية'!$A$5:$A$54),ROWS('العقود اليومية'!$A$5:A453)),1),"")</f>
        <v/>
      </c>
    </row>
    <row r="455" spans="2:2" x14ac:dyDescent="0.25">
      <c r="B455" s="2" t="str">
        <f t="array" aca="1" ref="B455" ca="1">IFERROR(INDEX('العقود اليومية'!$A$5:$P$54,SMALL(IF($F$3='العقود اليومية'!$C$5:$C$54,'العقود اليومية'!$A$5:$A$54),ROWS('العقود اليومية'!$A$5:A454)),1),"")</f>
        <v/>
      </c>
    </row>
    <row r="456" spans="2:2" x14ac:dyDescent="0.25">
      <c r="B456" s="2" t="str">
        <f t="array" aca="1" ref="B456" ca="1">IFERROR(INDEX('العقود اليومية'!$A$5:$P$54,SMALL(IF($F$3='العقود اليومية'!$C$5:$C$54,'العقود اليومية'!$A$5:$A$54),ROWS('العقود اليومية'!$A$5:A455)),1),"")</f>
        <v/>
      </c>
    </row>
    <row r="457" spans="2:2" x14ac:dyDescent="0.25">
      <c r="B457" s="2" t="str">
        <f t="array" aca="1" ref="B457" ca="1">IFERROR(INDEX('العقود اليومية'!$A$5:$P$54,SMALL(IF($F$3='العقود اليومية'!$C$5:$C$54,'العقود اليومية'!$A$5:$A$54),ROWS('العقود اليومية'!$A$5:A456)),1),"")</f>
        <v/>
      </c>
    </row>
    <row r="458" spans="2:2" x14ac:dyDescent="0.25">
      <c r="B458" s="2" t="str">
        <f t="array" aca="1" ref="B458" ca="1">IFERROR(INDEX('العقود اليومية'!$A$5:$P$54,SMALL(IF($F$3='العقود اليومية'!$C$5:$C$54,'العقود اليومية'!$A$5:$A$54),ROWS('العقود اليومية'!$A$5:A457)),1),"")</f>
        <v/>
      </c>
    </row>
    <row r="459" spans="2:2" x14ac:dyDescent="0.25">
      <c r="B459" s="2" t="str">
        <f t="array" aca="1" ref="B459" ca="1">IFERROR(INDEX('العقود اليومية'!$A$5:$P$54,SMALL(IF($F$3='العقود اليومية'!$C$5:$C$54,'العقود اليومية'!$A$5:$A$54),ROWS('العقود اليومية'!$A$5:A458)),1),"")</f>
        <v/>
      </c>
    </row>
    <row r="460" spans="2:2" x14ac:dyDescent="0.25">
      <c r="B460" s="2" t="str">
        <f t="array" aca="1" ref="B460" ca="1">IFERROR(INDEX('العقود اليومية'!$A$5:$P$54,SMALL(IF($F$3='العقود اليومية'!$C$5:$C$54,'العقود اليومية'!$A$5:$A$54),ROWS('العقود اليومية'!$A$5:A459)),1),"")</f>
        <v/>
      </c>
    </row>
  </sheetData>
  <sheetProtection sheet="1" objects="1" scenarios="1"/>
  <conditionalFormatting sqref="A6:Q6 A8:Q8 A10:Q10 A14:Q14 A18:Q18 A22:Q22 A26:Q26 A30:Q30 A34:Q34 A38:Q38 A42:Q42 A46:Q46 A50:Q50 A54:Q54 A12:Q12 A16:Q16 A20:Q20 A24:Q24 A28:Q28 A32:Q32 A36:Q36 A40:Q40 A44:Q44 A48:Q48 A52:Q52">
    <cfRule type="expression" dxfId="9" priority="2">
      <formula>$B6&lt;&gt;""</formula>
    </cfRule>
  </conditionalFormatting>
  <conditionalFormatting sqref="A7:Q7 A9:Q9 A11:Q11 A15:Q15 A19:Q19 A23:Q23 A27:Q27 A31:Q31 A35:Q35 A39:Q39 A43:Q43 A47:Q47 A51:Q51 A55:Q55 A13:Q13 A17:Q17 A21:Q21 A25:Q25 A29:Q29 A33:Q33 A37:Q37 A41:Q41 A45:Q45 A49:Q49 A53:Q53">
    <cfRule type="expression" dxfId="8" priority="1">
      <formula>$B7&lt;&gt;""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5"/>
  <sheetViews>
    <sheetView rightToLeft="1" workbookViewId="0">
      <pane ySplit="4" topLeftCell="A5" activePane="bottomLeft" state="frozen"/>
      <selection pane="bottomLeft" activeCell="G8" sqref="G8"/>
    </sheetView>
  </sheetViews>
  <sheetFormatPr defaultColWidth="9" defaultRowHeight="14.3" x14ac:dyDescent="0.25"/>
  <cols>
    <col min="1" max="1" width="4.6328125" style="23" bestFit="1" customWidth="1"/>
    <col min="2" max="2" width="9" style="15"/>
    <col min="3" max="3" width="10.36328125" style="24" customWidth="1"/>
    <col min="4" max="4" width="12.36328125" style="15" customWidth="1"/>
    <col min="5" max="6" width="11.36328125" style="25" customWidth="1"/>
    <col min="7" max="7" width="33.6328125" style="15" customWidth="1"/>
    <col min="8" max="8" width="8.36328125" style="15" bestFit="1" customWidth="1"/>
    <col min="9" max="12" width="9" style="15"/>
    <col min="13" max="15" width="9" style="19"/>
    <col min="16" max="16384" width="9" style="15"/>
  </cols>
  <sheetData>
    <row r="2" spans="1:16" ht="37.4" x14ac:dyDescent="0.25">
      <c r="A2" s="34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4"/>
      <c r="N2" s="34"/>
      <c r="O2" s="34"/>
      <c r="P2" s="30"/>
    </row>
    <row r="3" spans="1:16" x14ac:dyDescent="0.25">
      <c r="M3" s="23">
        <f>SUM(M5:M54)</f>
        <v>238500</v>
      </c>
      <c r="O3" s="23">
        <f t="shared" ref="O3" si="0">SUM(O5:O54)</f>
        <v>121000</v>
      </c>
    </row>
    <row r="4" spans="1:16" s="23" customFormat="1" ht="17.600000000000001" x14ac:dyDescent="0.25">
      <c r="A4" s="21" t="s">
        <v>0</v>
      </c>
      <c r="B4" s="21" t="s">
        <v>1</v>
      </c>
      <c r="C4" s="31" t="s">
        <v>2</v>
      </c>
      <c r="D4" s="21" t="s">
        <v>3</v>
      </c>
      <c r="E4" s="32" t="s">
        <v>12</v>
      </c>
      <c r="F4" s="32" t="s">
        <v>13</v>
      </c>
      <c r="G4" s="21" t="s">
        <v>4</v>
      </c>
      <c r="H4" s="33" t="s">
        <v>5</v>
      </c>
      <c r="I4" s="21" t="s">
        <v>6</v>
      </c>
      <c r="J4" s="21" t="s">
        <v>11</v>
      </c>
      <c r="K4" s="21" t="s">
        <v>8</v>
      </c>
      <c r="L4" s="21" t="s">
        <v>26</v>
      </c>
      <c r="M4" s="21" t="s">
        <v>28</v>
      </c>
      <c r="N4" s="21" t="s">
        <v>7</v>
      </c>
      <c r="O4" s="21" t="s">
        <v>9</v>
      </c>
      <c r="P4" s="21" t="s">
        <v>25</v>
      </c>
    </row>
    <row r="5" spans="1:16" x14ac:dyDescent="0.25">
      <c r="A5" s="35">
        <v>1</v>
      </c>
      <c r="B5" s="26">
        <v>101</v>
      </c>
      <c r="C5" s="27">
        <v>41791</v>
      </c>
      <c r="D5" s="28" t="s">
        <v>15</v>
      </c>
      <c r="E5" s="29" t="s">
        <v>35</v>
      </c>
      <c r="F5" s="29"/>
      <c r="G5" s="28" t="s">
        <v>20</v>
      </c>
      <c r="H5" s="28">
        <v>10</v>
      </c>
      <c r="I5" s="28">
        <v>8000</v>
      </c>
      <c r="J5" s="28">
        <v>2000</v>
      </c>
      <c r="K5" s="28"/>
      <c r="L5" s="28"/>
      <c r="M5" s="36">
        <f>IF(L5=0,I5-K5,I5+L5-K5)</f>
        <v>8000</v>
      </c>
      <c r="N5" s="36">
        <f>SUMIF(التحصيل!$C$7:$C$56,'العقود اليومية'!B5,التحصيل!$E$7:$E$56)</f>
        <v>0</v>
      </c>
      <c r="O5" s="36">
        <f>IF(B5=0,"",M5-(J5+N5))</f>
        <v>6000</v>
      </c>
      <c r="P5" s="28" t="s">
        <v>57</v>
      </c>
    </row>
    <row r="6" spans="1:16" x14ac:dyDescent="0.25">
      <c r="A6" s="35">
        <v>2</v>
      </c>
      <c r="B6" s="26">
        <v>102</v>
      </c>
      <c r="C6" s="27">
        <v>41796</v>
      </c>
      <c r="D6" s="28" t="s">
        <v>16</v>
      </c>
      <c r="E6" s="29" t="s">
        <v>36</v>
      </c>
      <c r="F6" s="29"/>
      <c r="G6" s="28" t="s">
        <v>22</v>
      </c>
      <c r="H6" s="28">
        <v>10</v>
      </c>
      <c r="I6" s="28">
        <v>7500</v>
      </c>
      <c r="J6" s="28">
        <v>3500</v>
      </c>
      <c r="K6" s="28"/>
      <c r="L6" s="28"/>
      <c r="M6" s="36">
        <f>IF(L6=0,I6-K6,I6+L6-K6)</f>
        <v>7500</v>
      </c>
      <c r="N6" s="36">
        <f>SUMIF(التحصيل!$C$7:$C$56,'العقود اليومية'!B6,التحصيل!$E$7:$E$56)</f>
        <v>4000</v>
      </c>
      <c r="O6" s="36">
        <f>IF(B6=0,"",M6-(J6+N6))</f>
        <v>0</v>
      </c>
      <c r="P6" s="28" t="s">
        <v>58</v>
      </c>
    </row>
    <row r="7" spans="1:16" x14ac:dyDescent="0.25">
      <c r="A7" s="35">
        <v>3</v>
      </c>
      <c r="B7" s="26">
        <v>103</v>
      </c>
      <c r="C7" s="27">
        <v>41800</v>
      </c>
      <c r="D7" s="28" t="s">
        <v>14</v>
      </c>
      <c r="E7" s="29" t="s">
        <v>37</v>
      </c>
      <c r="F7" s="29"/>
      <c r="G7" s="28" t="s">
        <v>49</v>
      </c>
      <c r="H7" s="28">
        <v>15</v>
      </c>
      <c r="I7" s="28">
        <v>13000</v>
      </c>
      <c r="J7" s="28">
        <v>5000</v>
      </c>
      <c r="K7" s="28"/>
      <c r="L7" s="28">
        <v>3000</v>
      </c>
      <c r="M7" s="36">
        <f t="shared" ref="M7:M54" si="1">IF(L7=0,I7-K7,I7+L7-K7)</f>
        <v>16000</v>
      </c>
      <c r="N7" s="36">
        <f>SUMIF(التحصيل!$C$7:$C$56,'العقود اليومية'!B7,التحصيل!$E$7:$E$56)</f>
        <v>3000</v>
      </c>
      <c r="O7" s="36">
        <f t="shared" ref="O7:O54" si="2">IF(B7=0,"",M7-(J7+N7))</f>
        <v>8000</v>
      </c>
      <c r="P7" s="28" t="s">
        <v>59</v>
      </c>
    </row>
    <row r="8" spans="1:16" x14ac:dyDescent="0.25">
      <c r="A8" s="35">
        <v>4</v>
      </c>
      <c r="B8" s="26">
        <v>104</v>
      </c>
      <c r="C8" s="27">
        <v>41798</v>
      </c>
      <c r="D8" s="28" t="s">
        <v>17</v>
      </c>
      <c r="E8" s="29" t="s">
        <v>38</v>
      </c>
      <c r="F8" s="29"/>
      <c r="G8" s="28" t="s">
        <v>23</v>
      </c>
      <c r="H8" s="28">
        <v>20</v>
      </c>
      <c r="I8" s="28">
        <v>18000</v>
      </c>
      <c r="J8" s="28">
        <v>5000</v>
      </c>
      <c r="K8" s="28"/>
      <c r="L8" s="28"/>
      <c r="M8" s="36">
        <f t="shared" si="1"/>
        <v>18000</v>
      </c>
      <c r="N8" s="36">
        <f>SUMIF(التحصيل!$C$7:$C$56,'العقود اليومية'!B8,التحصيل!$E$7:$E$56)</f>
        <v>5000</v>
      </c>
      <c r="O8" s="36">
        <f t="shared" si="2"/>
        <v>8000</v>
      </c>
      <c r="P8" s="28"/>
    </row>
    <row r="9" spans="1:16" x14ac:dyDescent="0.25">
      <c r="A9" s="35">
        <v>5</v>
      </c>
      <c r="B9" s="26">
        <v>105</v>
      </c>
      <c r="C9" s="27">
        <v>41821</v>
      </c>
      <c r="D9" s="28" t="s">
        <v>18</v>
      </c>
      <c r="E9" s="29" t="s">
        <v>39</v>
      </c>
      <c r="F9" s="29"/>
      <c r="G9" s="28" t="s">
        <v>50</v>
      </c>
      <c r="H9" s="28">
        <v>10</v>
      </c>
      <c r="I9" s="28">
        <v>8000</v>
      </c>
      <c r="J9" s="28">
        <v>3000</v>
      </c>
      <c r="K9" s="28"/>
      <c r="L9" s="28"/>
      <c r="M9" s="36">
        <f t="shared" si="1"/>
        <v>8000</v>
      </c>
      <c r="N9" s="36">
        <f>SUMIF(التحصيل!$C$7:$C$56,'العقود اليومية'!B9,التحصيل!$E$7:$E$56)</f>
        <v>0</v>
      </c>
      <c r="O9" s="36">
        <f t="shared" si="2"/>
        <v>5000</v>
      </c>
      <c r="P9" s="28"/>
    </row>
    <row r="10" spans="1:16" x14ac:dyDescent="0.25">
      <c r="A10" s="35">
        <v>6</v>
      </c>
      <c r="B10" s="26">
        <v>106</v>
      </c>
      <c r="C10" s="27">
        <v>41827</v>
      </c>
      <c r="D10" s="28" t="s">
        <v>19</v>
      </c>
      <c r="E10" s="29" t="s">
        <v>40</v>
      </c>
      <c r="F10" s="29"/>
      <c r="G10" s="28" t="s">
        <v>21</v>
      </c>
      <c r="H10" s="28">
        <v>15</v>
      </c>
      <c r="I10" s="28">
        <v>13500</v>
      </c>
      <c r="J10" s="28">
        <v>7000</v>
      </c>
      <c r="K10" s="28">
        <v>2000</v>
      </c>
      <c r="L10" s="28">
        <v>4000</v>
      </c>
      <c r="M10" s="36">
        <f t="shared" si="1"/>
        <v>15500</v>
      </c>
      <c r="N10" s="36">
        <f>SUMIF(التحصيل!$C$7:$C$56,'العقود اليومية'!B10,التحصيل!$E$7:$E$56)</f>
        <v>0</v>
      </c>
      <c r="O10" s="36">
        <f t="shared" si="2"/>
        <v>8500</v>
      </c>
      <c r="P10" s="28" t="s">
        <v>59</v>
      </c>
    </row>
    <row r="11" spans="1:16" x14ac:dyDescent="0.25">
      <c r="A11" s="35">
        <v>7</v>
      </c>
      <c r="B11" s="26">
        <v>107</v>
      </c>
      <c r="C11" s="27">
        <v>41827</v>
      </c>
      <c r="D11" s="28" t="s">
        <v>15</v>
      </c>
      <c r="E11" s="29" t="s">
        <v>41</v>
      </c>
      <c r="F11" s="29"/>
      <c r="G11" s="28" t="s">
        <v>52</v>
      </c>
      <c r="H11" s="28">
        <v>10</v>
      </c>
      <c r="I11" s="28">
        <v>7000</v>
      </c>
      <c r="J11" s="28">
        <v>3500</v>
      </c>
      <c r="K11" s="28"/>
      <c r="L11" s="28"/>
      <c r="M11" s="36">
        <f t="shared" si="1"/>
        <v>7000</v>
      </c>
      <c r="N11" s="36">
        <f>SUMIF(التحصيل!$C$7:$C$56,'العقود اليومية'!B11,التحصيل!$E$7:$E$56)</f>
        <v>0</v>
      </c>
      <c r="O11" s="36">
        <f t="shared" si="2"/>
        <v>3500</v>
      </c>
      <c r="P11" s="28"/>
    </row>
    <row r="12" spans="1:16" x14ac:dyDescent="0.25">
      <c r="A12" s="35">
        <v>8</v>
      </c>
      <c r="B12" s="26">
        <v>108</v>
      </c>
      <c r="C12" s="27">
        <v>41824</v>
      </c>
      <c r="D12" s="28" t="s">
        <v>29</v>
      </c>
      <c r="E12" s="29" t="s">
        <v>48</v>
      </c>
      <c r="F12" s="29"/>
      <c r="G12" s="28" t="s">
        <v>51</v>
      </c>
      <c r="H12" s="28">
        <v>10</v>
      </c>
      <c r="I12" s="28">
        <v>6500</v>
      </c>
      <c r="J12" s="28">
        <v>2000</v>
      </c>
      <c r="K12" s="28"/>
      <c r="L12" s="28"/>
      <c r="M12" s="36">
        <f t="shared" si="1"/>
        <v>6500</v>
      </c>
      <c r="N12" s="36">
        <f>SUMIF(التحصيل!$C$7:$C$56,'العقود اليومية'!B12,التحصيل!$E$7:$E$56)</f>
        <v>0</v>
      </c>
      <c r="O12" s="36">
        <f t="shared" si="2"/>
        <v>4500</v>
      </c>
      <c r="P12" s="28"/>
    </row>
    <row r="13" spans="1:16" x14ac:dyDescent="0.25">
      <c r="A13" s="35">
        <v>9</v>
      </c>
      <c r="B13" s="26">
        <v>109</v>
      </c>
      <c r="C13" s="27">
        <v>41764</v>
      </c>
      <c r="D13" s="28" t="s">
        <v>30</v>
      </c>
      <c r="E13" s="29" t="s">
        <v>47</v>
      </c>
      <c r="F13" s="29"/>
      <c r="G13" s="28" t="s">
        <v>20</v>
      </c>
      <c r="H13" s="28">
        <v>13</v>
      </c>
      <c r="I13" s="28">
        <v>8000</v>
      </c>
      <c r="J13" s="28">
        <v>3000</v>
      </c>
      <c r="K13" s="28"/>
      <c r="L13" s="28">
        <v>2000</v>
      </c>
      <c r="M13" s="36">
        <f t="shared" si="1"/>
        <v>10000</v>
      </c>
      <c r="N13" s="36">
        <f>SUMIF(التحصيل!$C$7:$C$56,'العقود اليومية'!B13,التحصيل!$E$7:$E$56)</f>
        <v>0</v>
      </c>
      <c r="O13" s="36">
        <f t="shared" si="2"/>
        <v>7000</v>
      </c>
      <c r="P13" s="28" t="s">
        <v>59</v>
      </c>
    </row>
    <row r="14" spans="1:16" x14ac:dyDescent="0.25">
      <c r="A14" s="35">
        <v>10</v>
      </c>
      <c r="B14" s="26">
        <v>110</v>
      </c>
      <c r="C14" s="27">
        <v>41856</v>
      </c>
      <c r="D14" s="28" t="s">
        <v>14</v>
      </c>
      <c r="E14" s="29" t="s">
        <v>46</v>
      </c>
      <c r="F14" s="29"/>
      <c r="G14" s="28" t="s">
        <v>22</v>
      </c>
      <c r="H14" s="28">
        <v>10</v>
      </c>
      <c r="I14" s="28">
        <v>7000</v>
      </c>
      <c r="J14" s="28">
        <v>2000</v>
      </c>
      <c r="K14" s="28"/>
      <c r="L14" s="28"/>
      <c r="M14" s="36">
        <f t="shared" si="1"/>
        <v>7000</v>
      </c>
      <c r="N14" s="36">
        <f>SUMIF(التحصيل!$C$7:$C$56,'العقود اليومية'!B14,التحصيل!$E$7:$E$56)</f>
        <v>0</v>
      </c>
      <c r="O14" s="36">
        <f t="shared" si="2"/>
        <v>5000</v>
      </c>
      <c r="P14" s="28"/>
    </row>
    <row r="15" spans="1:16" x14ac:dyDescent="0.25">
      <c r="A15" s="35">
        <v>11</v>
      </c>
      <c r="B15" s="26">
        <v>111</v>
      </c>
      <c r="C15" s="27">
        <v>41852</v>
      </c>
      <c r="D15" s="28" t="s">
        <v>31</v>
      </c>
      <c r="E15" s="29" t="s">
        <v>42</v>
      </c>
      <c r="F15" s="29"/>
      <c r="G15" s="28" t="s">
        <v>53</v>
      </c>
      <c r="H15" s="28">
        <v>25</v>
      </c>
      <c r="I15" s="28">
        <v>21000</v>
      </c>
      <c r="J15" s="28">
        <v>10000</v>
      </c>
      <c r="K15" s="28">
        <v>1000</v>
      </c>
      <c r="L15" s="28">
        <v>1000</v>
      </c>
      <c r="M15" s="36">
        <f t="shared" si="1"/>
        <v>21000</v>
      </c>
      <c r="N15" s="36">
        <f>SUMIF(التحصيل!$C$7:$C$56,'العقود اليومية'!B15,التحصيل!$E$7:$E$56)</f>
        <v>6000</v>
      </c>
      <c r="O15" s="36">
        <f t="shared" si="2"/>
        <v>5000</v>
      </c>
      <c r="P15" s="28" t="s">
        <v>59</v>
      </c>
    </row>
    <row r="16" spans="1:16" x14ac:dyDescent="0.25">
      <c r="A16" s="35">
        <v>12</v>
      </c>
      <c r="B16" s="26">
        <v>112</v>
      </c>
      <c r="C16" s="27">
        <v>41821</v>
      </c>
      <c r="D16" s="28" t="s">
        <v>32</v>
      </c>
      <c r="E16" s="29" t="s">
        <v>45</v>
      </c>
      <c r="F16" s="29"/>
      <c r="G16" s="28" t="s">
        <v>54</v>
      </c>
      <c r="H16" s="28">
        <v>30</v>
      </c>
      <c r="I16" s="28">
        <v>28000</v>
      </c>
      <c r="J16" s="28">
        <v>15000</v>
      </c>
      <c r="K16" s="28"/>
      <c r="L16" s="28"/>
      <c r="M16" s="36">
        <f t="shared" si="1"/>
        <v>28000</v>
      </c>
      <c r="N16" s="36">
        <f>SUMIF(التحصيل!$C$7:$C$56,'العقود اليومية'!B16,التحصيل!$E$7:$E$56)</f>
        <v>0</v>
      </c>
      <c r="O16" s="36">
        <f t="shared" si="2"/>
        <v>13000</v>
      </c>
      <c r="P16" s="28"/>
    </row>
    <row r="17" spans="1:16" x14ac:dyDescent="0.25">
      <c r="A17" s="35">
        <v>13</v>
      </c>
      <c r="B17" s="26">
        <v>113</v>
      </c>
      <c r="C17" s="27">
        <v>41805</v>
      </c>
      <c r="D17" s="28" t="s">
        <v>33</v>
      </c>
      <c r="E17" s="29" t="s">
        <v>44</v>
      </c>
      <c r="F17" s="29"/>
      <c r="G17" s="28" t="s">
        <v>55</v>
      </c>
      <c r="H17" s="28">
        <v>50</v>
      </c>
      <c r="I17" s="28">
        <v>45000</v>
      </c>
      <c r="J17" s="28">
        <v>20000</v>
      </c>
      <c r="K17" s="28">
        <v>2000</v>
      </c>
      <c r="L17" s="28"/>
      <c r="M17" s="36">
        <f t="shared" si="1"/>
        <v>43000</v>
      </c>
      <c r="N17" s="36">
        <f>SUMIF(التحصيل!$C$7:$C$56,'العقود اليومية'!B17,التحصيل!$E$7:$E$56)</f>
        <v>0</v>
      </c>
      <c r="O17" s="36">
        <f t="shared" si="2"/>
        <v>23000</v>
      </c>
      <c r="P17" s="28"/>
    </row>
    <row r="18" spans="1:16" x14ac:dyDescent="0.25">
      <c r="A18" s="35">
        <v>14</v>
      </c>
      <c r="B18" s="26">
        <v>114</v>
      </c>
      <c r="C18" s="27">
        <v>41797</v>
      </c>
      <c r="D18" s="28" t="s">
        <v>34</v>
      </c>
      <c r="E18" s="29" t="s">
        <v>43</v>
      </c>
      <c r="F18" s="29"/>
      <c r="G18" s="28" t="s">
        <v>56</v>
      </c>
      <c r="H18" s="28">
        <v>25</v>
      </c>
      <c r="I18" s="28">
        <v>19000</v>
      </c>
      <c r="J18" s="28">
        <v>8000</v>
      </c>
      <c r="K18" s="28">
        <v>500</v>
      </c>
      <c r="L18" s="28"/>
      <c r="M18" s="36">
        <f t="shared" si="1"/>
        <v>18500</v>
      </c>
      <c r="N18" s="36">
        <f>SUMIF(التحصيل!$C$7:$C$56,'العقود اليومية'!B18,التحصيل!$E$7:$E$56)</f>
        <v>0</v>
      </c>
      <c r="O18" s="36">
        <f t="shared" si="2"/>
        <v>10500</v>
      </c>
      <c r="P18" s="28"/>
    </row>
    <row r="19" spans="1:16" x14ac:dyDescent="0.25">
      <c r="A19" s="35">
        <v>15</v>
      </c>
      <c r="B19" s="26">
        <v>115</v>
      </c>
      <c r="C19" s="27">
        <v>41827</v>
      </c>
      <c r="D19" s="28" t="s">
        <v>60</v>
      </c>
      <c r="E19" s="29" t="s">
        <v>62</v>
      </c>
      <c r="F19" s="29"/>
      <c r="G19" s="28" t="s">
        <v>64</v>
      </c>
      <c r="H19" s="28">
        <v>15</v>
      </c>
      <c r="I19" s="28">
        <v>15000</v>
      </c>
      <c r="J19" s="28">
        <v>7000</v>
      </c>
      <c r="K19" s="28"/>
      <c r="L19" s="28"/>
      <c r="M19" s="36">
        <f t="shared" si="1"/>
        <v>15000</v>
      </c>
      <c r="N19" s="36">
        <f>SUMIF(التحصيل!$C$7:$C$56,'العقود اليومية'!B19,التحصيل!$E$7:$E$56)</f>
        <v>0</v>
      </c>
      <c r="O19" s="36">
        <f t="shared" si="2"/>
        <v>8000</v>
      </c>
      <c r="P19" s="28"/>
    </row>
    <row r="20" spans="1:16" x14ac:dyDescent="0.25">
      <c r="A20" s="35">
        <v>16</v>
      </c>
      <c r="B20" s="26">
        <v>116</v>
      </c>
      <c r="C20" s="27">
        <v>41827</v>
      </c>
      <c r="D20" s="28" t="s">
        <v>61</v>
      </c>
      <c r="E20" s="29" t="s">
        <v>63</v>
      </c>
      <c r="F20" s="29"/>
      <c r="G20" s="28" t="s">
        <v>22</v>
      </c>
      <c r="H20" s="28">
        <v>10</v>
      </c>
      <c r="I20" s="28">
        <v>9500</v>
      </c>
      <c r="J20" s="28">
        <v>3500</v>
      </c>
      <c r="K20" s="28"/>
      <c r="L20" s="28"/>
      <c r="M20" s="36">
        <f t="shared" si="1"/>
        <v>9500</v>
      </c>
      <c r="N20" s="36">
        <f>SUMIF(التحصيل!$C$7:$C$56,'العقود اليومية'!B20,التحصيل!$E$7:$E$56)</f>
        <v>0</v>
      </c>
      <c r="O20" s="36">
        <f t="shared" si="2"/>
        <v>6000</v>
      </c>
      <c r="P20" s="28"/>
    </row>
    <row r="21" spans="1:16" x14ac:dyDescent="0.25">
      <c r="A21" s="35">
        <v>17</v>
      </c>
      <c r="B21" s="26"/>
      <c r="C21" s="27"/>
      <c r="D21" s="28"/>
      <c r="E21" s="29"/>
      <c r="F21" s="29"/>
      <c r="G21" s="28"/>
      <c r="H21" s="28"/>
      <c r="I21" s="28"/>
      <c r="J21" s="28"/>
      <c r="K21" s="28"/>
      <c r="L21" s="28"/>
      <c r="M21" s="36">
        <f t="shared" si="1"/>
        <v>0</v>
      </c>
      <c r="N21" s="36">
        <f>SUMIF(التحصيل!$C$7:$C$56,'العقود اليومية'!B21,التحصيل!$E$7:$E$56)</f>
        <v>0</v>
      </c>
      <c r="O21" s="36" t="str">
        <f t="shared" si="2"/>
        <v/>
      </c>
      <c r="P21" s="28"/>
    </row>
    <row r="22" spans="1:16" x14ac:dyDescent="0.25">
      <c r="A22" s="35">
        <v>18</v>
      </c>
      <c r="B22" s="26"/>
      <c r="C22" s="27"/>
      <c r="D22" s="28"/>
      <c r="E22" s="29"/>
      <c r="F22" s="29"/>
      <c r="G22" s="28"/>
      <c r="H22" s="28"/>
      <c r="I22" s="28"/>
      <c r="J22" s="28"/>
      <c r="K22" s="28"/>
      <c r="L22" s="28"/>
      <c r="M22" s="36">
        <f t="shared" si="1"/>
        <v>0</v>
      </c>
      <c r="N22" s="36">
        <f>SUMIF(التحصيل!$C$7:$C$56,'العقود اليومية'!B22,التحصيل!$E$7:$E$56)</f>
        <v>0</v>
      </c>
      <c r="O22" s="36" t="str">
        <f t="shared" si="2"/>
        <v/>
      </c>
      <c r="P22" s="28"/>
    </row>
    <row r="23" spans="1:16" x14ac:dyDescent="0.25">
      <c r="A23" s="35">
        <v>19</v>
      </c>
      <c r="B23" s="26"/>
      <c r="C23" s="27"/>
      <c r="D23" s="28"/>
      <c r="E23" s="29"/>
      <c r="F23" s="29"/>
      <c r="G23" s="28"/>
      <c r="H23" s="28"/>
      <c r="I23" s="28"/>
      <c r="J23" s="28"/>
      <c r="K23" s="28"/>
      <c r="L23" s="28"/>
      <c r="M23" s="36">
        <f t="shared" si="1"/>
        <v>0</v>
      </c>
      <c r="N23" s="36">
        <f>SUMIF(التحصيل!$C$7:$C$56,'العقود اليومية'!B23,التحصيل!$E$7:$E$56)</f>
        <v>0</v>
      </c>
      <c r="O23" s="36" t="str">
        <f t="shared" si="2"/>
        <v/>
      </c>
      <c r="P23" s="28"/>
    </row>
    <row r="24" spans="1:16" x14ac:dyDescent="0.25">
      <c r="A24" s="35">
        <v>20</v>
      </c>
      <c r="B24" s="26"/>
      <c r="C24" s="27"/>
      <c r="D24" s="28"/>
      <c r="E24" s="29"/>
      <c r="F24" s="29"/>
      <c r="G24" s="28"/>
      <c r="H24" s="28"/>
      <c r="I24" s="28"/>
      <c r="J24" s="28"/>
      <c r="K24" s="28"/>
      <c r="L24" s="28"/>
      <c r="M24" s="36">
        <f t="shared" si="1"/>
        <v>0</v>
      </c>
      <c r="N24" s="36">
        <f>SUMIF(التحصيل!$C$7:$C$56,'العقود اليومية'!B24,التحصيل!$E$7:$E$56)</f>
        <v>0</v>
      </c>
      <c r="O24" s="36" t="str">
        <f t="shared" si="2"/>
        <v/>
      </c>
      <c r="P24" s="28"/>
    </row>
    <row r="25" spans="1:16" x14ac:dyDescent="0.25">
      <c r="A25" s="35">
        <v>21</v>
      </c>
      <c r="B25" s="26"/>
      <c r="C25" s="27"/>
      <c r="D25" s="28"/>
      <c r="E25" s="29"/>
      <c r="F25" s="29"/>
      <c r="G25" s="28"/>
      <c r="H25" s="28"/>
      <c r="I25" s="28"/>
      <c r="J25" s="28"/>
      <c r="K25" s="28"/>
      <c r="L25" s="28"/>
      <c r="M25" s="36">
        <f t="shared" si="1"/>
        <v>0</v>
      </c>
      <c r="N25" s="36">
        <f>SUMIF(التحصيل!$C$7:$C$56,'العقود اليومية'!B25,التحصيل!$E$7:$E$56)</f>
        <v>0</v>
      </c>
      <c r="O25" s="36" t="str">
        <f t="shared" si="2"/>
        <v/>
      </c>
      <c r="P25" s="28"/>
    </row>
    <row r="26" spans="1:16" x14ac:dyDescent="0.25">
      <c r="A26" s="35">
        <v>22</v>
      </c>
      <c r="B26" s="26"/>
      <c r="C26" s="27"/>
      <c r="D26" s="28"/>
      <c r="E26" s="29"/>
      <c r="F26" s="29"/>
      <c r="G26" s="28"/>
      <c r="H26" s="28"/>
      <c r="I26" s="28"/>
      <c r="J26" s="28"/>
      <c r="K26" s="28"/>
      <c r="L26" s="28"/>
      <c r="M26" s="36">
        <f t="shared" si="1"/>
        <v>0</v>
      </c>
      <c r="N26" s="36">
        <f>SUMIF(التحصيل!$C$7:$C$56,'العقود اليومية'!B26,التحصيل!$E$7:$E$56)</f>
        <v>0</v>
      </c>
      <c r="O26" s="36" t="str">
        <f t="shared" si="2"/>
        <v/>
      </c>
      <c r="P26" s="28"/>
    </row>
    <row r="27" spans="1:16" x14ac:dyDescent="0.25">
      <c r="A27" s="35">
        <v>23</v>
      </c>
      <c r="B27" s="26"/>
      <c r="C27" s="27"/>
      <c r="D27" s="28"/>
      <c r="E27" s="29"/>
      <c r="F27" s="29"/>
      <c r="G27" s="28"/>
      <c r="H27" s="28"/>
      <c r="I27" s="28"/>
      <c r="J27" s="28"/>
      <c r="K27" s="28"/>
      <c r="L27" s="28"/>
      <c r="M27" s="36">
        <f t="shared" si="1"/>
        <v>0</v>
      </c>
      <c r="N27" s="36">
        <f>SUMIF(التحصيل!$C$7:$C$56,'العقود اليومية'!B27,التحصيل!$E$7:$E$56)</f>
        <v>0</v>
      </c>
      <c r="O27" s="36" t="str">
        <f t="shared" si="2"/>
        <v/>
      </c>
      <c r="P27" s="28"/>
    </row>
    <row r="28" spans="1:16" x14ac:dyDescent="0.25">
      <c r="A28" s="35">
        <v>24</v>
      </c>
      <c r="B28" s="26"/>
      <c r="C28" s="27"/>
      <c r="D28" s="28"/>
      <c r="E28" s="29"/>
      <c r="F28" s="29"/>
      <c r="G28" s="28"/>
      <c r="H28" s="28"/>
      <c r="I28" s="28"/>
      <c r="J28" s="28"/>
      <c r="K28" s="28"/>
      <c r="L28" s="28"/>
      <c r="M28" s="36">
        <f t="shared" si="1"/>
        <v>0</v>
      </c>
      <c r="N28" s="36">
        <f>SUMIF(التحصيل!$C$7:$C$56,'العقود اليومية'!B28,التحصيل!$E$7:$E$56)</f>
        <v>0</v>
      </c>
      <c r="O28" s="36" t="str">
        <f t="shared" si="2"/>
        <v/>
      </c>
      <c r="P28" s="28"/>
    </row>
    <row r="29" spans="1:16" x14ac:dyDescent="0.25">
      <c r="A29" s="35">
        <v>25</v>
      </c>
      <c r="B29" s="26"/>
      <c r="C29" s="27"/>
      <c r="D29" s="28"/>
      <c r="E29" s="29"/>
      <c r="F29" s="29"/>
      <c r="G29" s="28"/>
      <c r="H29" s="28"/>
      <c r="I29" s="28"/>
      <c r="J29" s="28"/>
      <c r="K29" s="28"/>
      <c r="L29" s="28"/>
      <c r="M29" s="36">
        <f t="shared" si="1"/>
        <v>0</v>
      </c>
      <c r="N29" s="36">
        <f>SUMIF(التحصيل!$C$7:$C$56,'العقود اليومية'!B29,التحصيل!$E$7:$E$56)</f>
        <v>0</v>
      </c>
      <c r="O29" s="36" t="str">
        <f t="shared" si="2"/>
        <v/>
      </c>
      <c r="P29" s="28"/>
    </row>
    <row r="30" spans="1:16" x14ac:dyDescent="0.25">
      <c r="A30" s="35">
        <v>26</v>
      </c>
      <c r="B30" s="26"/>
      <c r="C30" s="27"/>
      <c r="D30" s="28"/>
      <c r="E30" s="29"/>
      <c r="F30" s="29"/>
      <c r="G30" s="28"/>
      <c r="H30" s="28"/>
      <c r="I30" s="28"/>
      <c r="J30" s="28"/>
      <c r="K30" s="28"/>
      <c r="L30" s="28"/>
      <c r="M30" s="36">
        <f t="shared" si="1"/>
        <v>0</v>
      </c>
      <c r="N30" s="36">
        <f>SUMIF(التحصيل!$C$7:$C$56,'العقود اليومية'!B30,التحصيل!$E$7:$E$56)</f>
        <v>0</v>
      </c>
      <c r="O30" s="36" t="str">
        <f t="shared" si="2"/>
        <v/>
      </c>
      <c r="P30" s="28"/>
    </row>
    <row r="31" spans="1:16" x14ac:dyDescent="0.25">
      <c r="A31" s="35">
        <v>27</v>
      </c>
      <c r="B31" s="26"/>
      <c r="C31" s="27"/>
      <c r="D31" s="28"/>
      <c r="E31" s="29"/>
      <c r="F31" s="29"/>
      <c r="G31" s="28"/>
      <c r="H31" s="28"/>
      <c r="I31" s="28"/>
      <c r="J31" s="28"/>
      <c r="K31" s="28"/>
      <c r="L31" s="28"/>
      <c r="M31" s="36">
        <f t="shared" si="1"/>
        <v>0</v>
      </c>
      <c r="N31" s="36">
        <f>SUMIF(التحصيل!$C$7:$C$56,'العقود اليومية'!B31,التحصيل!$E$7:$E$56)</f>
        <v>0</v>
      </c>
      <c r="O31" s="36" t="str">
        <f t="shared" si="2"/>
        <v/>
      </c>
      <c r="P31" s="28"/>
    </row>
    <row r="32" spans="1:16" x14ac:dyDescent="0.25">
      <c r="A32" s="35">
        <v>28</v>
      </c>
      <c r="B32" s="26"/>
      <c r="C32" s="27"/>
      <c r="D32" s="28"/>
      <c r="E32" s="29"/>
      <c r="F32" s="29"/>
      <c r="G32" s="28"/>
      <c r="H32" s="28"/>
      <c r="I32" s="28"/>
      <c r="J32" s="28"/>
      <c r="K32" s="28"/>
      <c r="L32" s="28"/>
      <c r="M32" s="36">
        <f t="shared" si="1"/>
        <v>0</v>
      </c>
      <c r="N32" s="36">
        <f>SUMIF(التحصيل!$C$7:$C$56,'العقود اليومية'!B32,التحصيل!$E$7:$E$56)</f>
        <v>0</v>
      </c>
      <c r="O32" s="36" t="str">
        <f t="shared" si="2"/>
        <v/>
      </c>
      <c r="P32" s="28"/>
    </row>
    <row r="33" spans="1:16" x14ac:dyDescent="0.25">
      <c r="A33" s="35">
        <v>29</v>
      </c>
      <c r="B33" s="26"/>
      <c r="C33" s="27"/>
      <c r="D33" s="28"/>
      <c r="E33" s="29"/>
      <c r="F33" s="29"/>
      <c r="G33" s="28"/>
      <c r="H33" s="28"/>
      <c r="I33" s="28"/>
      <c r="J33" s="28"/>
      <c r="K33" s="28"/>
      <c r="L33" s="28"/>
      <c r="M33" s="36">
        <f t="shared" si="1"/>
        <v>0</v>
      </c>
      <c r="N33" s="36">
        <f>SUMIF(التحصيل!$C$7:$C$56,'العقود اليومية'!B33,التحصيل!$E$7:$E$56)</f>
        <v>0</v>
      </c>
      <c r="O33" s="36" t="str">
        <f t="shared" si="2"/>
        <v/>
      </c>
      <c r="P33" s="28"/>
    </row>
    <row r="34" spans="1:16" x14ac:dyDescent="0.25">
      <c r="A34" s="35">
        <v>30</v>
      </c>
      <c r="B34" s="26"/>
      <c r="C34" s="27"/>
      <c r="D34" s="28"/>
      <c r="E34" s="29"/>
      <c r="F34" s="29"/>
      <c r="G34" s="28"/>
      <c r="H34" s="28"/>
      <c r="I34" s="28"/>
      <c r="J34" s="28"/>
      <c r="K34" s="28"/>
      <c r="L34" s="28"/>
      <c r="M34" s="36">
        <f t="shared" si="1"/>
        <v>0</v>
      </c>
      <c r="N34" s="36">
        <f>SUMIF(التحصيل!$C$7:$C$56,'العقود اليومية'!B34,التحصيل!$E$7:$E$56)</f>
        <v>0</v>
      </c>
      <c r="O34" s="36" t="str">
        <f t="shared" si="2"/>
        <v/>
      </c>
      <c r="P34" s="28"/>
    </row>
    <row r="35" spans="1:16" x14ac:dyDescent="0.25">
      <c r="A35" s="35">
        <v>31</v>
      </c>
      <c r="B35" s="26"/>
      <c r="C35" s="27"/>
      <c r="D35" s="28"/>
      <c r="E35" s="29"/>
      <c r="F35" s="29"/>
      <c r="G35" s="28"/>
      <c r="H35" s="28"/>
      <c r="I35" s="28"/>
      <c r="J35" s="28"/>
      <c r="K35" s="28"/>
      <c r="L35" s="28"/>
      <c r="M35" s="36">
        <f t="shared" si="1"/>
        <v>0</v>
      </c>
      <c r="N35" s="36">
        <f>SUMIF(التحصيل!$C$7:$C$56,'العقود اليومية'!B35,التحصيل!$E$7:$E$56)</f>
        <v>0</v>
      </c>
      <c r="O35" s="36" t="str">
        <f t="shared" si="2"/>
        <v/>
      </c>
      <c r="P35" s="28"/>
    </row>
    <row r="36" spans="1:16" x14ac:dyDescent="0.25">
      <c r="A36" s="35">
        <v>32</v>
      </c>
      <c r="B36" s="26"/>
      <c r="C36" s="27"/>
      <c r="D36" s="28"/>
      <c r="E36" s="29"/>
      <c r="F36" s="29"/>
      <c r="G36" s="28"/>
      <c r="H36" s="28"/>
      <c r="I36" s="28"/>
      <c r="J36" s="28"/>
      <c r="K36" s="28"/>
      <c r="L36" s="28"/>
      <c r="M36" s="36">
        <f t="shared" si="1"/>
        <v>0</v>
      </c>
      <c r="N36" s="36">
        <f>SUMIF(التحصيل!$C$7:$C$56,'العقود اليومية'!B36,التحصيل!$E$7:$E$56)</f>
        <v>0</v>
      </c>
      <c r="O36" s="36" t="str">
        <f t="shared" si="2"/>
        <v/>
      </c>
      <c r="P36" s="28"/>
    </row>
    <row r="37" spans="1:16" x14ac:dyDescent="0.25">
      <c r="A37" s="35">
        <v>33</v>
      </c>
      <c r="B37" s="26"/>
      <c r="C37" s="27"/>
      <c r="D37" s="28"/>
      <c r="E37" s="29"/>
      <c r="F37" s="29"/>
      <c r="G37" s="28"/>
      <c r="H37" s="28"/>
      <c r="I37" s="28"/>
      <c r="J37" s="28"/>
      <c r="K37" s="28"/>
      <c r="L37" s="28"/>
      <c r="M37" s="36">
        <f t="shared" si="1"/>
        <v>0</v>
      </c>
      <c r="N37" s="36">
        <f>SUMIF(التحصيل!$C$7:$C$56,'العقود اليومية'!B37,التحصيل!$E$7:$E$56)</f>
        <v>0</v>
      </c>
      <c r="O37" s="36" t="str">
        <f t="shared" si="2"/>
        <v/>
      </c>
      <c r="P37" s="28"/>
    </row>
    <row r="38" spans="1:16" x14ac:dyDescent="0.25">
      <c r="A38" s="35">
        <v>34</v>
      </c>
      <c r="B38" s="26"/>
      <c r="C38" s="27"/>
      <c r="D38" s="28"/>
      <c r="E38" s="29"/>
      <c r="F38" s="29"/>
      <c r="G38" s="28"/>
      <c r="H38" s="28"/>
      <c r="I38" s="28"/>
      <c r="J38" s="28"/>
      <c r="K38" s="28"/>
      <c r="L38" s="28"/>
      <c r="M38" s="36">
        <f t="shared" si="1"/>
        <v>0</v>
      </c>
      <c r="N38" s="36">
        <f>SUMIF(التحصيل!$C$7:$C$56,'العقود اليومية'!B38,التحصيل!$E$7:$E$56)</f>
        <v>0</v>
      </c>
      <c r="O38" s="36" t="str">
        <f t="shared" si="2"/>
        <v/>
      </c>
      <c r="P38" s="28"/>
    </row>
    <row r="39" spans="1:16" x14ac:dyDescent="0.25">
      <c r="A39" s="35">
        <v>35</v>
      </c>
      <c r="B39" s="26"/>
      <c r="C39" s="27"/>
      <c r="D39" s="28"/>
      <c r="E39" s="29"/>
      <c r="F39" s="29"/>
      <c r="G39" s="28"/>
      <c r="H39" s="28"/>
      <c r="I39" s="28"/>
      <c r="J39" s="28"/>
      <c r="K39" s="28"/>
      <c r="L39" s="28"/>
      <c r="M39" s="36">
        <f t="shared" si="1"/>
        <v>0</v>
      </c>
      <c r="N39" s="36">
        <f>SUMIF(التحصيل!$C$7:$C$56,'العقود اليومية'!B39,التحصيل!$E$7:$E$56)</f>
        <v>0</v>
      </c>
      <c r="O39" s="36" t="str">
        <f t="shared" si="2"/>
        <v/>
      </c>
      <c r="P39" s="28"/>
    </row>
    <row r="40" spans="1:16" x14ac:dyDescent="0.25">
      <c r="A40" s="35">
        <v>36</v>
      </c>
      <c r="B40" s="26"/>
      <c r="C40" s="27"/>
      <c r="D40" s="28"/>
      <c r="E40" s="29"/>
      <c r="F40" s="29"/>
      <c r="G40" s="28"/>
      <c r="H40" s="28"/>
      <c r="I40" s="28"/>
      <c r="J40" s="28"/>
      <c r="K40" s="28"/>
      <c r="L40" s="28"/>
      <c r="M40" s="36">
        <f t="shared" si="1"/>
        <v>0</v>
      </c>
      <c r="N40" s="36">
        <f>SUMIF(التحصيل!$C$7:$C$56,'العقود اليومية'!B40,التحصيل!$E$7:$E$56)</f>
        <v>0</v>
      </c>
      <c r="O40" s="36" t="str">
        <f t="shared" si="2"/>
        <v/>
      </c>
      <c r="P40" s="28"/>
    </row>
    <row r="41" spans="1:16" x14ac:dyDescent="0.25">
      <c r="A41" s="35">
        <v>37</v>
      </c>
      <c r="B41" s="26"/>
      <c r="C41" s="27"/>
      <c r="D41" s="28"/>
      <c r="E41" s="29"/>
      <c r="F41" s="29"/>
      <c r="G41" s="28"/>
      <c r="H41" s="28"/>
      <c r="I41" s="28"/>
      <c r="J41" s="28"/>
      <c r="K41" s="28"/>
      <c r="L41" s="28"/>
      <c r="M41" s="36">
        <f t="shared" si="1"/>
        <v>0</v>
      </c>
      <c r="N41" s="36">
        <f>SUMIF(التحصيل!$C$7:$C$56,'العقود اليومية'!B41,التحصيل!$E$7:$E$56)</f>
        <v>0</v>
      </c>
      <c r="O41" s="36" t="str">
        <f t="shared" si="2"/>
        <v/>
      </c>
      <c r="P41" s="28"/>
    </row>
    <row r="42" spans="1:16" x14ac:dyDescent="0.25">
      <c r="A42" s="35">
        <v>38</v>
      </c>
      <c r="B42" s="26"/>
      <c r="C42" s="27"/>
      <c r="D42" s="28"/>
      <c r="E42" s="29"/>
      <c r="F42" s="29"/>
      <c r="G42" s="28"/>
      <c r="H42" s="28"/>
      <c r="I42" s="28"/>
      <c r="J42" s="28"/>
      <c r="K42" s="28"/>
      <c r="L42" s="28"/>
      <c r="M42" s="36">
        <f t="shared" si="1"/>
        <v>0</v>
      </c>
      <c r="N42" s="36">
        <f>SUMIF(التحصيل!$C$7:$C$56,'العقود اليومية'!B42,التحصيل!$E$7:$E$56)</f>
        <v>0</v>
      </c>
      <c r="O42" s="36" t="str">
        <f t="shared" si="2"/>
        <v/>
      </c>
      <c r="P42" s="28"/>
    </row>
    <row r="43" spans="1:16" x14ac:dyDescent="0.25">
      <c r="A43" s="35">
        <v>39</v>
      </c>
      <c r="B43" s="26"/>
      <c r="C43" s="27"/>
      <c r="D43" s="28"/>
      <c r="E43" s="29"/>
      <c r="F43" s="29"/>
      <c r="G43" s="28"/>
      <c r="H43" s="28"/>
      <c r="I43" s="28"/>
      <c r="J43" s="28"/>
      <c r="K43" s="28"/>
      <c r="L43" s="28"/>
      <c r="M43" s="36">
        <f t="shared" si="1"/>
        <v>0</v>
      </c>
      <c r="N43" s="36">
        <f>SUMIF(التحصيل!$C$7:$C$56,'العقود اليومية'!B43,التحصيل!$E$7:$E$56)</f>
        <v>0</v>
      </c>
      <c r="O43" s="36" t="str">
        <f t="shared" si="2"/>
        <v/>
      </c>
      <c r="P43" s="28"/>
    </row>
    <row r="44" spans="1:16" x14ac:dyDescent="0.25">
      <c r="A44" s="35">
        <v>40</v>
      </c>
      <c r="B44" s="26"/>
      <c r="C44" s="27"/>
      <c r="D44" s="28"/>
      <c r="E44" s="29"/>
      <c r="F44" s="29"/>
      <c r="G44" s="28"/>
      <c r="H44" s="28"/>
      <c r="I44" s="28"/>
      <c r="J44" s="28"/>
      <c r="K44" s="28"/>
      <c r="L44" s="28"/>
      <c r="M44" s="36">
        <f t="shared" si="1"/>
        <v>0</v>
      </c>
      <c r="N44" s="36">
        <f>SUMIF(التحصيل!$C$7:$C$56,'العقود اليومية'!B44,التحصيل!$E$7:$E$56)</f>
        <v>0</v>
      </c>
      <c r="O44" s="36" t="str">
        <f t="shared" si="2"/>
        <v/>
      </c>
      <c r="P44" s="28"/>
    </row>
    <row r="45" spans="1:16" x14ac:dyDescent="0.25">
      <c r="A45" s="35">
        <v>41</v>
      </c>
      <c r="B45" s="26"/>
      <c r="C45" s="27"/>
      <c r="D45" s="28"/>
      <c r="E45" s="29"/>
      <c r="F45" s="29"/>
      <c r="G45" s="28"/>
      <c r="H45" s="28"/>
      <c r="I45" s="28"/>
      <c r="J45" s="28"/>
      <c r="K45" s="28"/>
      <c r="L45" s="28"/>
      <c r="M45" s="36">
        <f t="shared" si="1"/>
        <v>0</v>
      </c>
      <c r="N45" s="36">
        <f>SUMIF(التحصيل!$C$7:$C$56,'العقود اليومية'!B45,التحصيل!$E$7:$E$56)</f>
        <v>0</v>
      </c>
      <c r="O45" s="36" t="str">
        <f t="shared" si="2"/>
        <v/>
      </c>
      <c r="P45" s="28"/>
    </row>
    <row r="46" spans="1:16" x14ac:dyDescent="0.25">
      <c r="A46" s="35">
        <v>42</v>
      </c>
      <c r="B46" s="26"/>
      <c r="C46" s="27"/>
      <c r="D46" s="28"/>
      <c r="E46" s="29"/>
      <c r="F46" s="29"/>
      <c r="G46" s="28"/>
      <c r="H46" s="28"/>
      <c r="I46" s="28"/>
      <c r="J46" s="28"/>
      <c r="K46" s="28"/>
      <c r="L46" s="28"/>
      <c r="M46" s="36">
        <f t="shared" si="1"/>
        <v>0</v>
      </c>
      <c r="N46" s="36">
        <f>SUMIF(التحصيل!$C$7:$C$56,'العقود اليومية'!B46,التحصيل!$E$7:$E$56)</f>
        <v>0</v>
      </c>
      <c r="O46" s="36" t="str">
        <f t="shared" si="2"/>
        <v/>
      </c>
      <c r="P46" s="28"/>
    </row>
    <row r="47" spans="1:16" x14ac:dyDescent="0.25">
      <c r="A47" s="35">
        <v>43</v>
      </c>
      <c r="B47" s="26"/>
      <c r="C47" s="27"/>
      <c r="D47" s="28"/>
      <c r="E47" s="29"/>
      <c r="F47" s="29"/>
      <c r="G47" s="28"/>
      <c r="H47" s="28"/>
      <c r="I47" s="28"/>
      <c r="J47" s="28"/>
      <c r="K47" s="28"/>
      <c r="L47" s="28"/>
      <c r="M47" s="36">
        <f t="shared" si="1"/>
        <v>0</v>
      </c>
      <c r="N47" s="36">
        <f>SUMIF(التحصيل!$C$7:$C$56,'العقود اليومية'!B47,التحصيل!$E$7:$E$56)</f>
        <v>0</v>
      </c>
      <c r="O47" s="36" t="str">
        <f t="shared" si="2"/>
        <v/>
      </c>
      <c r="P47" s="28"/>
    </row>
    <row r="48" spans="1:16" x14ac:dyDescent="0.25">
      <c r="A48" s="35">
        <v>44</v>
      </c>
      <c r="B48" s="26"/>
      <c r="C48" s="27"/>
      <c r="D48" s="28"/>
      <c r="E48" s="29"/>
      <c r="F48" s="29"/>
      <c r="G48" s="28"/>
      <c r="H48" s="28"/>
      <c r="I48" s="28"/>
      <c r="J48" s="28"/>
      <c r="K48" s="28"/>
      <c r="L48" s="28"/>
      <c r="M48" s="36">
        <f t="shared" si="1"/>
        <v>0</v>
      </c>
      <c r="N48" s="36">
        <f>SUMIF(التحصيل!$C$7:$C$56,'العقود اليومية'!B48,التحصيل!$E$7:$E$56)</f>
        <v>0</v>
      </c>
      <c r="O48" s="36" t="str">
        <f t="shared" si="2"/>
        <v/>
      </c>
      <c r="P48" s="28"/>
    </row>
    <row r="49" spans="1:16" x14ac:dyDescent="0.25">
      <c r="A49" s="35">
        <v>45</v>
      </c>
      <c r="B49" s="26"/>
      <c r="C49" s="27"/>
      <c r="D49" s="28"/>
      <c r="E49" s="29"/>
      <c r="F49" s="29"/>
      <c r="G49" s="28"/>
      <c r="H49" s="28"/>
      <c r="I49" s="28"/>
      <c r="J49" s="28"/>
      <c r="K49" s="28"/>
      <c r="L49" s="28"/>
      <c r="M49" s="36">
        <f t="shared" si="1"/>
        <v>0</v>
      </c>
      <c r="N49" s="36">
        <f>SUMIF(التحصيل!$C$7:$C$56,'العقود اليومية'!B49,التحصيل!$E$7:$E$56)</f>
        <v>0</v>
      </c>
      <c r="O49" s="36" t="str">
        <f t="shared" si="2"/>
        <v/>
      </c>
      <c r="P49" s="28"/>
    </row>
    <row r="50" spans="1:16" x14ac:dyDescent="0.25">
      <c r="A50" s="35">
        <v>46</v>
      </c>
      <c r="B50" s="26"/>
      <c r="C50" s="27"/>
      <c r="D50" s="28"/>
      <c r="E50" s="29"/>
      <c r="F50" s="29"/>
      <c r="G50" s="28"/>
      <c r="H50" s="28"/>
      <c r="I50" s="28"/>
      <c r="J50" s="28"/>
      <c r="K50" s="28"/>
      <c r="L50" s="28"/>
      <c r="M50" s="36">
        <f t="shared" si="1"/>
        <v>0</v>
      </c>
      <c r="N50" s="36">
        <f>SUMIF(التحصيل!$C$7:$C$56,'العقود اليومية'!B50,التحصيل!$E$7:$E$56)</f>
        <v>0</v>
      </c>
      <c r="O50" s="36" t="str">
        <f t="shared" si="2"/>
        <v/>
      </c>
      <c r="P50" s="28"/>
    </row>
    <row r="51" spans="1:16" x14ac:dyDescent="0.25">
      <c r="A51" s="35">
        <v>47</v>
      </c>
      <c r="B51" s="26"/>
      <c r="C51" s="27"/>
      <c r="D51" s="28"/>
      <c r="E51" s="29"/>
      <c r="F51" s="29"/>
      <c r="G51" s="28"/>
      <c r="H51" s="28"/>
      <c r="I51" s="28"/>
      <c r="J51" s="28"/>
      <c r="K51" s="28"/>
      <c r="L51" s="28"/>
      <c r="M51" s="36">
        <f t="shared" si="1"/>
        <v>0</v>
      </c>
      <c r="N51" s="36">
        <f>SUMIF(التحصيل!$C$7:$C$56,'العقود اليومية'!B51,التحصيل!$E$7:$E$56)</f>
        <v>0</v>
      </c>
      <c r="O51" s="36" t="str">
        <f t="shared" si="2"/>
        <v/>
      </c>
      <c r="P51" s="28"/>
    </row>
    <row r="52" spans="1:16" x14ac:dyDescent="0.25">
      <c r="A52" s="35">
        <v>48</v>
      </c>
      <c r="B52" s="26"/>
      <c r="C52" s="27"/>
      <c r="D52" s="28"/>
      <c r="E52" s="29"/>
      <c r="F52" s="29"/>
      <c r="G52" s="28"/>
      <c r="H52" s="28"/>
      <c r="I52" s="28"/>
      <c r="J52" s="28"/>
      <c r="K52" s="28"/>
      <c r="L52" s="28"/>
      <c r="M52" s="36">
        <f t="shared" si="1"/>
        <v>0</v>
      </c>
      <c r="N52" s="36">
        <f>SUMIF(التحصيل!$C$7:$C$56,'العقود اليومية'!B52,التحصيل!$E$7:$E$56)</f>
        <v>0</v>
      </c>
      <c r="O52" s="36" t="str">
        <f t="shared" si="2"/>
        <v/>
      </c>
      <c r="P52" s="28"/>
    </row>
    <row r="53" spans="1:16" x14ac:dyDescent="0.25">
      <c r="A53" s="35">
        <v>49</v>
      </c>
      <c r="B53" s="26"/>
      <c r="C53" s="27"/>
      <c r="D53" s="28"/>
      <c r="E53" s="29"/>
      <c r="F53" s="29"/>
      <c r="G53" s="28"/>
      <c r="H53" s="28"/>
      <c r="I53" s="28"/>
      <c r="J53" s="28"/>
      <c r="K53" s="28"/>
      <c r="L53" s="28"/>
      <c r="M53" s="36">
        <f t="shared" si="1"/>
        <v>0</v>
      </c>
      <c r="N53" s="36">
        <f>SUMIF(التحصيل!$C$7:$C$56,'العقود اليومية'!B53,التحصيل!$E$7:$E$56)</f>
        <v>0</v>
      </c>
      <c r="O53" s="36" t="str">
        <f t="shared" si="2"/>
        <v/>
      </c>
      <c r="P53" s="28"/>
    </row>
    <row r="54" spans="1:16" x14ac:dyDescent="0.25">
      <c r="A54" s="35">
        <v>50</v>
      </c>
      <c r="B54" s="26"/>
      <c r="C54" s="27"/>
      <c r="D54" s="28"/>
      <c r="E54" s="29"/>
      <c r="F54" s="29"/>
      <c r="G54" s="28"/>
      <c r="H54" s="28"/>
      <c r="I54" s="28"/>
      <c r="J54" s="28"/>
      <c r="K54" s="28"/>
      <c r="L54" s="28"/>
      <c r="M54" s="36">
        <f t="shared" si="1"/>
        <v>0</v>
      </c>
      <c r="N54" s="36">
        <f>SUMIF(التحصيل!$C$7:$C$56,'العقود اليومية'!B54,التحصيل!$E$7:$E$56)</f>
        <v>0</v>
      </c>
      <c r="O54" s="36" t="str">
        <f t="shared" si="2"/>
        <v/>
      </c>
      <c r="P54" s="28"/>
    </row>
    <row r="65" spans="3:3" x14ac:dyDescent="0.25">
      <c r="C65" s="24" t="s">
        <v>10</v>
      </c>
    </row>
  </sheetData>
  <conditionalFormatting sqref="L5:N54">
    <cfRule type="expression" dxfId="7" priority="6">
      <formula>L5=0</formula>
    </cfRule>
  </conditionalFormatting>
  <conditionalFormatting sqref="A5 A7 A9 A11 A13 A15 A17 A19 A21 A23 A25 A27 A29 A31 A33 A35 A37 A39 A41 A43 A45 A47 A49 A51 A53">
    <cfRule type="expression" dxfId="6" priority="5">
      <formula>B5=0</formula>
    </cfRule>
  </conditionalFormatting>
  <conditionalFormatting sqref="A6 A8 A10 A12 A14 A16 A18 A20 A22 A24 A26 A28 A30 A32 A34 A36 A38 A40 A42 A44 A46 A48 A50 A52 A54">
    <cfRule type="expression" dxfId="5" priority="4">
      <formula>B6=0</formula>
    </cfRule>
  </conditionalFormatting>
  <conditionalFormatting sqref="A5:P5 M12 A7:P7 A9:P9 A11:P11 A13:P13 A15:P15 A17:P17 A19:P19 A21:P21 A23:P23 A25:P25 A27:P27 A29:P29 A31:P31 A33:P33 A35:P35 A37:P37 A39:P39 A41:P41 A43:P43 A45:P45 A47:P47 A49:P49 A51:P51 A53:P53">
    <cfRule type="expression" dxfId="4" priority="3">
      <formula>$B5&gt;0</formula>
    </cfRule>
  </conditionalFormatting>
  <conditionalFormatting sqref="A6:P6 A8:P8 A10:P10 A12:P12 A14:P14 A16:P16 A18:P18 A20:P20 A22:P22 A24:P24 A26:P26 A28:P28 A30:P30 A32:P32 A34:P34 A36:P36 A38:P38 A40:P40 A42:P42 A44:P44 A46:P46 A48:P48 A50:P50 A52:P52 A54:P54">
    <cfRule type="expression" dxfId="3" priority="2">
      <formula>$B6&gt;0</formula>
    </cfRule>
  </conditionalFormatting>
  <dataValidations count="3">
    <dataValidation type="list" allowBlank="1" showInputMessage="1" showErrorMessage="1" sqref="P5:P54">
      <formula1>"نفذت,ملغي,مزودة,مؤجلة"</formula1>
    </dataValidation>
    <dataValidation type="custom" allowBlank="1" showInputMessage="1" showErrorMessage="1" errorTitle="عقد مكرر" error="رقم هذا العقد مدخل مسبقا" sqref="B5:B54">
      <formula1>COUNTIF($B$5:$B$54,B5)=1</formula1>
    </dataValidation>
    <dataValidation type="custom" allowBlank="1" showInputMessage="1" showErrorMessage="1" errorTitle="رقم الجوال غير صحيح" error="يجب ان يكون رقم الجوال من 10 أرقام" sqref="E5:F54">
      <formula1>LEN(E5)=10</formula1>
    </dataValidation>
  </dataValidations>
  <pageMargins left="0.16" right="0.19" top="0.74803149606299213" bottom="0.74803149606299213" header="0.31496062992125984" footer="0.31496062992125984"/>
  <pageSetup paperSize="9" orientation="landscape" horizontalDpi="200" verticalDpi="200" r:id="rId1"/>
  <ignoredErrors>
    <ignoredError sqref="E5:E1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6"/>
  <sheetViews>
    <sheetView rightToLeft="1" workbookViewId="0">
      <pane ySplit="6" topLeftCell="A7" activePane="bottomLeft" state="frozen"/>
      <selection pane="bottomLeft" activeCell="C17" sqref="C17"/>
    </sheetView>
  </sheetViews>
  <sheetFormatPr defaultColWidth="9" defaultRowHeight="14.3" x14ac:dyDescent="0.25"/>
  <cols>
    <col min="1" max="1" width="9" style="15"/>
    <col min="2" max="2" width="5.08984375" style="23" customWidth="1"/>
    <col min="3" max="3" width="9" style="15"/>
    <col min="4" max="4" width="12.6328125" style="15" customWidth="1"/>
    <col min="5" max="5" width="8.36328125" style="15" customWidth="1"/>
    <col min="6" max="16384" width="9" style="15"/>
  </cols>
  <sheetData>
    <row r="2" spans="2:5" ht="14.3" customHeight="1" x14ac:dyDescent="0.25">
      <c r="B2" s="19"/>
      <c r="D2" s="16"/>
      <c r="E2" s="16"/>
    </row>
    <row r="3" spans="2:5" ht="14.3" customHeight="1" x14ac:dyDescent="0.25">
      <c r="B3" s="20"/>
      <c r="C3" s="16"/>
      <c r="D3" s="16"/>
      <c r="E3" s="16"/>
    </row>
    <row r="4" spans="2:5" ht="30.8" x14ac:dyDescent="0.25">
      <c r="B4" s="45" t="s">
        <v>65</v>
      </c>
      <c r="C4" s="45"/>
      <c r="D4" s="45"/>
      <c r="E4" s="45"/>
    </row>
    <row r="5" spans="2:5" ht="10.45" customHeight="1" x14ac:dyDescent="0.25">
      <c r="B5" s="20"/>
      <c r="C5" s="16"/>
      <c r="D5" s="16"/>
      <c r="E5" s="16"/>
    </row>
    <row r="6" spans="2:5" s="19" customFormat="1" ht="21.75" customHeight="1" x14ac:dyDescent="0.25">
      <c r="B6" s="21" t="s">
        <v>0</v>
      </c>
      <c r="C6" s="21" t="s">
        <v>1</v>
      </c>
      <c r="D6" s="21" t="s">
        <v>2</v>
      </c>
      <c r="E6" s="21" t="s">
        <v>6</v>
      </c>
    </row>
    <row r="7" spans="2:5" ht="17.600000000000001" x14ac:dyDescent="0.25">
      <c r="B7" s="22">
        <v>1</v>
      </c>
      <c r="C7" s="17">
        <v>111</v>
      </c>
      <c r="D7" s="18">
        <v>41792</v>
      </c>
      <c r="E7" s="17">
        <v>6000</v>
      </c>
    </row>
    <row r="8" spans="2:5" ht="17.600000000000001" x14ac:dyDescent="0.25">
      <c r="B8" s="22">
        <v>2</v>
      </c>
      <c r="C8" s="17">
        <v>102</v>
      </c>
      <c r="D8" s="18"/>
      <c r="E8" s="17">
        <v>2000</v>
      </c>
    </row>
    <row r="9" spans="2:5" ht="17.600000000000001" x14ac:dyDescent="0.25">
      <c r="B9" s="22">
        <v>3</v>
      </c>
      <c r="C9" s="17">
        <v>103</v>
      </c>
      <c r="D9" s="18"/>
      <c r="E9" s="17">
        <v>3000</v>
      </c>
    </row>
    <row r="10" spans="2:5" ht="17.600000000000001" x14ac:dyDescent="0.25">
      <c r="B10" s="22">
        <v>4</v>
      </c>
      <c r="C10" s="17">
        <v>104</v>
      </c>
      <c r="D10" s="18"/>
      <c r="E10" s="17">
        <v>5000</v>
      </c>
    </row>
    <row r="11" spans="2:5" ht="17.600000000000001" x14ac:dyDescent="0.25">
      <c r="B11" s="22">
        <v>5</v>
      </c>
      <c r="C11" s="17">
        <v>102</v>
      </c>
      <c r="D11" s="18"/>
      <c r="E11" s="17">
        <v>2000</v>
      </c>
    </row>
    <row r="12" spans="2:5" ht="17.600000000000001" x14ac:dyDescent="0.25">
      <c r="B12" s="22">
        <v>6</v>
      </c>
      <c r="C12" s="17"/>
      <c r="D12" s="18"/>
      <c r="E12" s="17"/>
    </row>
    <row r="13" spans="2:5" ht="17.600000000000001" x14ac:dyDescent="0.25">
      <c r="B13" s="22">
        <v>7</v>
      </c>
      <c r="C13" s="17"/>
      <c r="D13" s="18"/>
      <c r="E13" s="17"/>
    </row>
    <row r="14" spans="2:5" ht="17.600000000000001" x14ac:dyDescent="0.25">
      <c r="B14" s="22">
        <v>8</v>
      </c>
      <c r="C14" s="17"/>
      <c r="D14" s="18"/>
      <c r="E14" s="17"/>
    </row>
    <row r="15" spans="2:5" ht="17.600000000000001" x14ac:dyDescent="0.25">
      <c r="B15" s="22">
        <v>9</v>
      </c>
      <c r="C15" s="17"/>
      <c r="D15" s="18"/>
      <c r="E15" s="17"/>
    </row>
    <row r="16" spans="2:5" ht="17.600000000000001" x14ac:dyDescent="0.25">
      <c r="B16" s="22">
        <v>10</v>
      </c>
      <c r="C16" s="17"/>
      <c r="D16" s="18"/>
      <c r="E16" s="17"/>
    </row>
    <row r="17" spans="2:5" ht="17.600000000000001" x14ac:dyDescent="0.25">
      <c r="B17" s="22">
        <v>11</v>
      </c>
      <c r="C17" s="17"/>
      <c r="D17" s="18"/>
      <c r="E17" s="17"/>
    </row>
    <row r="18" spans="2:5" ht="17.600000000000001" x14ac:dyDescent="0.25">
      <c r="B18" s="22">
        <v>12</v>
      </c>
      <c r="C18" s="17"/>
      <c r="D18" s="18"/>
      <c r="E18" s="17"/>
    </row>
    <row r="19" spans="2:5" ht="17.600000000000001" x14ac:dyDescent="0.25">
      <c r="B19" s="22">
        <v>13</v>
      </c>
      <c r="C19" s="17"/>
      <c r="D19" s="18"/>
      <c r="E19" s="17"/>
    </row>
    <row r="20" spans="2:5" ht="17.600000000000001" x14ac:dyDescent="0.25">
      <c r="B20" s="22">
        <v>14</v>
      </c>
      <c r="C20" s="17"/>
      <c r="D20" s="18"/>
      <c r="E20" s="17"/>
    </row>
    <row r="21" spans="2:5" ht="17.600000000000001" x14ac:dyDescent="0.25">
      <c r="B21" s="22">
        <v>15</v>
      </c>
      <c r="C21" s="17"/>
      <c r="D21" s="18"/>
      <c r="E21" s="17"/>
    </row>
    <row r="22" spans="2:5" ht="17.600000000000001" x14ac:dyDescent="0.25">
      <c r="B22" s="22">
        <v>16</v>
      </c>
      <c r="C22" s="17"/>
      <c r="D22" s="18"/>
      <c r="E22" s="17"/>
    </row>
    <row r="23" spans="2:5" ht="17.600000000000001" x14ac:dyDescent="0.25">
      <c r="B23" s="22">
        <v>17</v>
      </c>
      <c r="C23" s="17"/>
      <c r="D23" s="18"/>
      <c r="E23" s="17"/>
    </row>
    <row r="24" spans="2:5" ht="17.600000000000001" x14ac:dyDescent="0.25">
      <c r="B24" s="22">
        <v>18</v>
      </c>
      <c r="C24" s="17"/>
      <c r="D24" s="18"/>
      <c r="E24" s="17"/>
    </row>
    <row r="25" spans="2:5" ht="17.600000000000001" x14ac:dyDescent="0.25">
      <c r="B25" s="22">
        <v>19</v>
      </c>
      <c r="C25" s="17"/>
      <c r="D25" s="18"/>
      <c r="E25" s="17"/>
    </row>
    <row r="26" spans="2:5" ht="17.600000000000001" x14ac:dyDescent="0.25">
      <c r="B26" s="22">
        <v>20</v>
      </c>
      <c r="C26" s="17"/>
      <c r="D26" s="18"/>
      <c r="E26" s="17"/>
    </row>
    <row r="27" spans="2:5" ht="17.600000000000001" x14ac:dyDescent="0.25">
      <c r="B27" s="22">
        <v>21</v>
      </c>
      <c r="C27" s="17"/>
      <c r="D27" s="18"/>
      <c r="E27" s="17"/>
    </row>
    <row r="28" spans="2:5" ht="17.600000000000001" x14ac:dyDescent="0.25">
      <c r="B28" s="22">
        <v>22</v>
      </c>
      <c r="C28" s="17"/>
      <c r="D28" s="18"/>
      <c r="E28" s="17"/>
    </row>
    <row r="29" spans="2:5" ht="17.600000000000001" x14ac:dyDescent="0.25">
      <c r="B29" s="22">
        <v>23</v>
      </c>
      <c r="C29" s="17"/>
      <c r="D29" s="18"/>
      <c r="E29" s="17"/>
    </row>
    <row r="30" spans="2:5" ht="17.600000000000001" x14ac:dyDescent="0.25">
      <c r="B30" s="22">
        <v>24</v>
      </c>
      <c r="C30" s="17"/>
      <c r="D30" s="18"/>
      <c r="E30" s="17"/>
    </row>
    <row r="31" spans="2:5" ht="17.600000000000001" x14ac:dyDescent="0.25">
      <c r="B31" s="22">
        <v>25</v>
      </c>
      <c r="C31" s="17"/>
      <c r="D31" s="18"/>
      <c r="E31" s="17"/>
    </row>
    <row r="32" spans="2:5" ht="17.600000000000001" x14ac:dyDescent="0.25">
      <c r="B32" s="22">
        <v>26</v>
      </c>
      <c r="C32" s="17"/>
      <c r="D32" s="18"/>
      <c r="E32" s="17"/>
    </row>
    <row r="33" spans="2:5" ht="17.600000000000001" x14ac:dyDescent="0.25">
      <c r="B33" s="22">
        <v>27</v>
      </c>
      <c r="C33" s="17"/>
      <c r="D33" s="18"/>
      <c r="E33" s="17"/>
    </row>
    <row r="34" spans="2:5" ht="17.600000000000001" x14ac:dyDescent="0.25">
      <c r="B34" s="22">
        <v>28</v>
      </c>
      <c r="C34" s="17"/>
      <c r="D34" s="18"/>
      <c r="E34" s="17"/>
    </row>
    <row r="35" spans="2:5" ht="17.600000000000001" x14ac:dyDescent="0.25">
      <c r="B35" s="22">
        <v>29</v>
      </c>
      <c r="C35" s="17"/>
      <c r="D35" s="18"/>
      <c r="E35" s="17"/>
    </row>
    <row r="36" spans="2:5" ht="17.600000000000001" x14ac:dyDescent="0.25">
      <c r="B36" s="22">
        <v>30</v>
      </c>
      <c r="C36" s="17"/>
      <c r="D36" s="18"/>
      <c r="E36" s="17"/>
    </row>
    <row r="37" spans="2:5" ht="17.600000000000001" x14ac:dyDescent="0.25">
      <c r="B37" s="22">
        <v>31</v>
      </c>
      <c r="C37" s="17"/>
      <c r="D37" s="18"/>
      <c r="E37" s="17"/>
    </row>
    <row r="38" spans="2:5" ht="17.600000000000001" x14ac:dyDescent="0.25">
      <c r="B38" s="22">
        <v>32</v>
      </c>
      <c r="C38" s="17"/>
      <c r="D38" s="18"/>
      <c r="E38" s="17"/>
    </row>
    <row r="39" spans="2:5" ht="17.600000000000001" x14ac:dyDescent="0.25">
      <c r="B39" s="22">
        <v>33</v>
      </c>
      <c r="C39" s="17"/>
      <c r="D39" s="18"/>
      <c r="E39" s="17"/>
    </row>
    <row r="40" spans="2:5" ht="17.600000000000001" x14ac:dyDescent="0.25">
      <c r="B40" s="22">
        <v>34</v>
      </c>
      <c r="C40" s="17"/>
      <c r="D40" s="18"/>
      <c r="E40" s="17"/>
    </row>
    <row r="41" spans="2:5" ht="17.600000000000001" x14ac:dyDescent="0.25">
      <c r="B41" s="22">
        <v>35</v>
      </c>
      <c r="C41" s="17"/>
      <c r="D41" s="18"/>
      <c r="E41" s="17"/>
    </row>
    <row r="42" spans="2:5" ht="17.600000000000001" x14ac:dyDescent="0.25">
      <c r="B42" s="22">
        <v>36</v>
      </c>
      <c r="C42" s="17"/>
      <c r="D42" s="18"/>
      <c r="E42" s="17"/>
    </row>
    <row r="43" spans="2:5" ht="17.600000000000001" x14ac:dyDescent="0.25">
      <c r="B43" s="22">
        <v>37</v>
      </c>
      <c r="C43" s="17"/>
      <c r="D43" s="18"/>
      <c r="E43" s="17"/>
    </row>
    <row r="44" spans="2:5" ht="17.600000000000001" x14ac:dyDescent="0.25">
      <c r="B44" s="22">
        <v>38</v>
      </c>
      <c r="C44" s="17"/>
      <c r="D44" s="18"/>
      <c r="E44" s="17"/>
    </row>
    <row r="45" spans="2:5" ht="17.600000000000001" x14ac:dyDescent="0.25">
      <c r="B45" s="22">
        <v>39</v>
      </c>
      <c r="C45" s="17"/>
      <c r="D45" s="18"/>
      <c r="E45" s="17"/>
    </row>
    <row r="46" spans="2:5" ht="17.600000000000001" x14ac:dyDescent="0.25">
      <c r="B46" s="22">
        <v>40</v>
      </c>
      <c r="C46" s="17"/>
      <c r="D46" s="18"/>
      <c r="E46" s="17"/>
    </row>
    <row r="47" spans="2:5" ht="17.600000000000001" x14ac:dyDescent="0.25">
      <c r="B47" s="22">
        <v>41</v>
      </c>
      <c r="C47" s="17"/>
      <c r="D47" s="18"/>
      <c r="E47" s="17"/>
    </row>
    <row r="48" spans="2:5" ht="17.600000000000001" x14ac:dyDescent="0.25">
      <c r="B48" s="22">
        <v>42</v>
      </c>
      <c r="C48" s="17"/>
      <c r="D48" s="18"/>
      <c r="E48" s="17"/>
    </row>
    <row r="49" spans="2:5" ht="17.600000000000001" x14ac:dyDescent="0.25">
      <c r="B49" s="22">
        <v>43</v>
      </c>
      <c r="C49" s="17"/>
      <c r="D49" s="18"/>
      <c r="E49" s="17"/>
    </row>
    <row r="50" spans="2:5" ht="17.600000000000001" x14ac:dyDescent="0.25">
      <c r="B50" s="22">
        <v>44</v>
      </c>
      <c r="C50" s="17"/>
      <c r="D50" s="18"/>
      <c r="E50" s="17"/>
    </row>
    <row r="51" spans="2:5" ht="17.600000000000001" x14ac:dyDescent="0.25">
      <c r="B51" s="22">
        <v>45</v>
      </c>
      <c r="C51" s="17"/>
      <c r="D51" s="18"/>
      <c r="E51" s="17"/>
    </row>
    <row r="52" spans="2:5" ht="17.600000000000001" x14ac:dyDescent="0.25">
      <c r="B52" s="22">
        <v>46</v>
      </c>
      <c r="C52" s="17"/>
      <c r="D52" s="18"/>
      <c r="E52" s="17"/>
    </row>
    <row r="53" spans="2:5" ht="17.600000000000001" x14ac:dyDescent="0.25">
      <c r="B53" s="22">
        <v>47</v>
      </c>
      <c r="C53" s="17"/>
      <c r="D53" s="18"/>
      <c r="E53" s="17"/>
    </row>
    <row r="54" spans="2:5" ht="17.600000000000001" x14ac:dyDescent="0.25">
      <c r="B54" s="22">
        <v>48</v>
      </c>
      <c r="C54" s="17"/>
      <c r="D54" s="18"/>
      <c r="E54" s="17"/>
    </row>
    <row r="55" spans="2:5" ht="17.600000000000001" x14ac:dyDescent="0.25">
      <c r="B55" s="22">
        <v>49</v>
      </c>
      <c r="C55" s="17"/>
      <c r="D55" s="18"/>
      <c r="E55" s="17"/>
    </row>
    <row r="56" spans="2:5" ht="17.600000000000001" x14ac:dyDescent="0.25">
      <c r="B56" s="22">
        <v>50</v>
      </c>
      <c r="C56" s="17"/>
      <c r="D56" s="18"/>
      <c r="E56" s="17"/>
    </row>
  </sheetData>
  <sheetProtection sheet="1" objects="1" scenarios="1"/>
  <dataConsolidate/>
  <mergeCells count="1">
    <mergeCell ref="B4:E4"/>
  </mergeCells>
  <conditionalFormatting sqref="B7 B9 B11 B13 B15 B17 B19 B21 B23 B25 B27 B29 B31 B33 B35 B37 B39 B41 B43 B45 B47 B49 B51 B53 B55">
    <cfRule type="expression" dxfId="2" priority="3">
      <formula>$C7=0</formula>
    </cfRule>
  </conditionalFormatting>
  <conditionalFormatting sqref="B8 B10:B12 B14 B16:B18 B20 B22:B24 B26 B28:B30 B32 B34:B36 B38 B40:B42 B44 B46:B48 B50 B52:B54 B56">
    <cfRule type="expression" dxfId="1" priority="2">
      <formula>$C8=0</formula>
    </cfRule>
  </conditionalFormatting>
  <conditionalFormatting sqref="B7:E7 B9:E9 B11:E11 B13:E13 B15:E15 B17:E17 B19:E19 B21:E21 B23:E23 B25:E25 B27:E27 B29:E29 B31:E31 B33:E33 B35:E35 B37:E37 B39:E39 B41:E41 B43:E43 B45:E45 B47:E47 B49:E49 B51:E51 B53:E53 B55:E55">
    <cfRule type="expression" dxfId="0" priority="1">
      <formula>$C7&gt;0</formula>
    </cfRule>
  </conditionalFormatting>
  <dataValidations count="1">
    <dataValidation type="list" showDropDown="1" showInputMessage="1" showErrorMessage="1" errorTitle="العقد غير موجود" error="رقم هذا العقد غير موجود" sqref="C7:C56">
      <formula1>table1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8</vt:i4>
      </vt:variant>
    </vt:vector>
  </HeadingPairs>
  <TitlesOfParts>
    <vt:vector size="13" baseType="lpstr">
      <vt:lpstr>القائمة</vt:lpstr>
      <vt:lpstr>بحث</vt:lpstr>
      <vt:lpstr>مواعيد غدا</vt:lpstr>
      <vt:lpstr>العقود اليومية</vt:lpstr>
      <vt:lpstr>التحصيل</vt:lpstr>
      <vt:lpstr>NاسمM</vt:lpstr>
      <vt:lpstr>NالعقودM</vt:lpstr>
      <vt:lpstr>NتاريخM</vt:lpstr>
      <vt:lpstr>Nجوال1M</vt:lpstr>
      <vt:lpstr>Nجوال2M</vt:lpstr>
      <vt:lpstr>NعقدM</vt:lpstr>
      <vt:lpstr>NعنوانM</vt:lpstr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2014-06-07T00:07:43Z</dcterms:modified>
</cp:coreProperties>
</file>